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7-4 Innerer Dienst_Beschaffung\2-10-2 Beschaffung\1 - 2026\Webseite - EU Ausschreibung\Vergabeunterlagen\"/>
    </mc:Choice>
  </mc:AlternateContent>
  <xr:revisionPtr revIDLastSave="0" documentId="13_ncr:1_{A4B7BE21-4EBA-419B-BC9D-6E0FFAEE0D71}" xr6:coauthVersionLast="36" xr6:coauthVersionMax="47" xr10:uidLastSave="{00000000-0000-0000-0000-000000000000}"/>
  <bookViews>
    <workbookView xWindow="5205" yWindow="1545" windowWidth="30375" windowHeight="19260" activeTab="1" xr2:uid="{58EFF2C5-B261-47DF-BE2C-35C54E2AE52E}"/>
  </bookViews>
  <sheets>
    <sheet name="Ausfüllhinweise" sheetId="2" r:id="rId1"/>
    <sheet name="Leistungsbewertungsmatrix" sheetId="1" r:id="rId2"/>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12" i="1" l="1"/>
  <c r="J4" i="1"/>
  <c r="J31" i="1"/>
  <c r="J30" i="1"/>
  <c r="J29" i="1"/>
  <c r="J28" i="1"/>
  <c r="J27" i="1"/>
  <c r="J26" i="1"/>
  <c r="J18" i="1"/>
  <c r="J17" i="1"/>
  <c r="J7" i="1"/>
  <c r="J6" i="1"/>
  <c r="J5" i="1"/>
  <c r="J19" i="1" l="1"/>
  <c r="J8" i="1" l="1"/>
  <c r="J32" i="1" s="1"/>
</calcChain>
</file>

<file path=xl/sharedStrings.xml><?xml version="1.0" encoding="utf-8"?>
<sst xmlns="http://schemas.openxmlformats.org/spreadsheetml/2006/main" count="178" uniqueCount="117">
  <si>
    <t>Skala</t>
  </si>
  <si>
    <t>Bewertungsmaßstab</t>
  </si>
  <si>
    <t>Gewicht je Kriterium</t>
  </si>
  <si>
    <t>Maxpunkte je Kriterium</t>
  </si>
  <si>
    <t>Antwort des Bieters</t>
  </si>
  <si>
    <t>Kennung</t>
  </si>
  <si>
    <t>Kriterienhauptgruppen / Kriteriengruppe / Kriterium / Beschreibung</t>
  </si>
  <si>
    <t>0 Punkte</t>
  </si>
  <si>
    <t>3 Punkte</t>
  </si>
  <si>
    <t>7 Punkte</t>
  </si>
  <si>
    <t>10 Punkte</t>
  </si>
  <si>
    <t xml:space="preserve">[ KHG 1 ] Aufgabenstellungen im Zusammenhang mit der Leistungserbringung </t>
  </si>
  <si>
    <t>[B]</t>
  </si>
  <si>
    <t>1</t>
  </si>
  <si>
    <t>Ja / Nein</t>
  </si>
  <si>
    <t>2</t>
  </si>
  <si>
    <t>0 bis 10</t>
  </si>
  <si>
    <t>Antwort geht nicht auf folgende Aspekte ein:
- Vollständigkeit
- Projektbezug 
- Plausibilität
- Detailtiefe mit
  konkretem 
  Aufgabenbezug
- Mangelbehaftete
  Leistungserwartung</t>
  </si>
  <si>
    <t>Antwort geht teilweise auf folgende Aspekte ein:
- Vollständigkeit
- Projektbezug 
- Plausibilität 
- Detailtiefe mit konk-
  retem Aufgaben-
  bezug
- Leistungserwartung 
  mit Schwächen</t>
  </si>
  <si>
    <t>Antwort geht überwiegend auf folgende Aspekte ein:
- Vollständigkeit
- Projektbezug 
- Plausibilität
- Detailtiefe mit konk-
  retem Aufgaben-
  bezug
- Gute Leistungs-
  erwartung</t>
  </si>
  <si>
    <t>Antwort geht vollständig auf folgende Aspekte ein:
- Vollständigkeit
- Projektbezug 
- Plausibilität
- Detailtiefe mit konk-
  retem Aufgaben-
  bezug
- Sehr gute
  Leistungserwartung</t>
  </si>
  <si>
    <t>3</t>
  </si>
  <si>
    <t xml:space="preserve">[A] </t>
  </si>
  <si>
    <t>2.1</t>
  </si>
  <si>
    <t>2.2</t>
  </si>
  <si>
    <t>keine Angabe oder weniger als 150 PT eigene Praxistätigkeit</t>
  </si>
  <si>
    <t>150 PT bis weniger als 200 PT eigene Praxistätigkeit</t>
  </si>
  <si>
    <t>200 PT bis weniger als 250 PT eigene Praxistätigkeit</t>
  </si>
  <si>
    <t>250 PT und mehr eigene Praxistätigkeit</t>
  </si>
  <si>
    <t>keine Angabe oder weniger als 300 PT eigene Praxistätigkeit als Projektleiter / Scrum Master (oder vergleichbare Position) im Rahmen von agilen Software-entwicklungen und der agilen Entwicklung von Online-Portalen</t>
  </si>
  <si>
    <t>300 PT bis weniger als 400 PT eigene Praxistätigkeit als Projektleiter / Scrum Master (oder vergleichbare Position) im Rahmen von agilen Software-entwicklungen, davon mindestens 150 PT eigene Praxistätigkeit im Rahmen der agilen Entwicklung von Online-Portalen</t>
  </si>
  <si>
    <t>400 PT bis weniger als 500 PT eigene Praxistätigkeit als Projektleiter / Scrum Master (oder vergleichbare Position) im Rahmen von agilen Software-entwicklungen, davon mindestens 200 PT eigene Praxistätigkeit im Rahmen der agilen Entwicklung von Online-Portalen</t>
  </si>
  <si>
    <t>500 PT und mehr eigene Praxistätigkeit als Projektleiter / Scrum Master (oder vergleichbare Position) im Rahmen von agilen Software-entwicklungen, davon mindestens 250 PT eigene Praxistätigkeit im Rahmen der agilen Entwicklung von Online-Portalen</t>
  </si>
  <si>
    <t>[A]</t>
  </si>
  <si>
    <t>keine Angabe oder weniger als 600 PT eigene Praxistätigkeit im Bereich agile Softwareentwicklung  mit Erarbeitung/
Ableitung von Epics, User Stories und Use Cases</t>
  </si>
  <si>
    <t>600 PT bis weniger als 800 PT eigene Praxistätigkeit im Bereich agile Softwareentwicklung  mit Erarbeitung/
Ableitung von Epics, User Stories und Use Cases Rahmen von agilen Softwareentwicklungen, davon mindestens 300 PT im Bereich agile Entwicklung von Webseiten</t>
  </si>
  <si>
    <t>800 PT bis weniger als 1.000 PT eigene Praxistätigkeit im Bereich agile Softwareentwicklung  mit Erarbeitung/
Ableitung von Epics, User Stories und Use Cases Rahmen von agilen Softwareentwicklungen, davon mindestens 400 PT im Bereich agile Entwicklung von Webseiten</t>
  </si>
  <si>
    <t>1.000 PT und mehr eigene Praxistätigkeit im Bereich agile Softwareentwicklung  mit Erarbeitung/
Ableitung von Epics, User Stories und Use Cases Rahmen von agilen Softwareentwicklungen, davon mindestens 500 PT im Bereich agile Entwicklung von Webseiten</t>
  </si>
  <si>
    <t>keine Angabe oder weniger als 150 PT eigene Praxistätigkeit im Bereich UI/UX-Design im Rahmen von agilen Software-entwicklungen und der agilen Entwicklung von Webseiten</t>
  </si>
  <si>
    <t>150 PT bis weniger als 200 PT eigene Praxistätigkeit im Bereich UI/UX-Design im Rahmen von agilen Software-entwicklungen, davon mindestens 75 PT eigene Praxistätigkeit im Rahmen  der agilen Entwicklung von Webseiten</t>
  </si>
  <si>
    <t>200 PT bis weniger als 250 PT eigene Praxistätigkeit im Bereich UI/UX-Design im Rahmen von agilen Software-entwicklungen, davon mindestens 100 PT eigene Praxistätigkeit im Rahmen  der agilen Entwicklung von Webseiten</t>
  </si>
  <si>
    <t>250 PT und mehr eigene Praxistätigkeit im Bereich UI/UX-Design im Rahmen von agilen Software-entwicklungen, davon mindestens 125 PT eigene Praxistätigkeit im Rahmen  der agilen Entwicklung von Webseiten</t>
  </si>
  <si>
    <t>keine Angabe oder weniger als 450 PT eigene Praxistätigkeit im Bereich  Schnittstellen-analyse &amp; -konzeption, Datenbanken &amp; Datenmigration und IT-Architektur im Rahmen von agilen Software-entwicklungen und der agilen Entwicklung von Webseiten</t>
  </si>
  <si>
    <t>450 PT bis weniger als 600 PT eigene Praxistätigkeit im Bereich  Schnittstellen-analyse &amp; -konzeption, Datenbanken &amp; Datenmigration und IT-Architektur im Rahmen von agilen Software-entwicklungen, davon mindestens 150 PT  im Bereich agile Entwicklung von Webseiten</t>
  </si>
  <si>
    <t>600 PT bis weniger als 750 PT eigene Praxistätigkeit im Bereich  Schnittstellen-analyse &amp; -konzeption, Datenbanken &amp; Datenmigration und IT-Architektur im Rahmen von agilen Software-entwicklungen, davon mindestens 200 PT  im Bereich agile Entwicklung von Webseiten</t>
  </si>
  <si>
    <t>750 PT und mehr eigene Praxistätigkeit im Bereich Schnittstellen-analyse &amp; -konzeption, Datenbanken &amp; Datenmigration und IT-Architektur Rahmen von agilen Software-entwicklungen, davon mindestens 250 PT  im Bereich agile Entwicklung von Webseiten</t>
  </si>
  <si>
    <t>keine Angabe oder weniger als 150 PT eigene Praxistätigkeit im Bereich Betrieb und Überwachung von Webservern in produktiven Umfeldern</t>
  </si>
  <si>
    <t>150 PT bis weniger als 200 PT eigene Praxistätigkeit im Bereich Betrieb und Überwachung von Webservern in produktiven Umfeldern</t>
  </si>
  <si>
    <t>200 PT bis weniger als 250 PT eigene Praxistätigkeit im BereichBetrieb und Überwachung von Webservern in produktiven Umfeldern</t>
  </si>
  <si>
    <t>250 PT und mehr eigene Praxistätigkeit im Bereich Betrieb und Überwachung von Webservern in produktiven Umfeldern</t>
  </si>
  <si>
    <t>keine Angabe oder weniger als 450 PT eigene Praxistätigkeit im Bereich Webtechnologien 
(HTML5, CSS, JavaScript, PHP) bei der Entwicklung von Webseiten</t>
  </si>
  <si>
    <t>450 PT bis weniger als 600 PT eigene Praxistätigkeit im Bereich Webtechnologien 
(HTML5, CSS, JavaScript, PHP) bei der Entwicklung von Webseiten, davon  mindestens 150 PT eigene Praxistätigkeit mit PHP</t>
  </si>
  <si>
    <t>600 PT bis weniger als 750 PT eigene Praxistätigkeit im Bereich Webtechnologien 
(HTML5, CSS, JavaScript, PHP) bei der Entwicklung von Webseiten, davon mindestens 200 PT eigene Praxistätigkeit mit PHP</t>
  </si>
  <si>
    <t>750 PT und mehr eigene Praxistätigkeit im Bereich Webtechnologien 
(HTML5, CSS, JavaScript, PHP) bei der Entwicklung von Webseiten, davon mindestens 250 PT eigene Praxistätigkeit mit PHP</t>
  </si>
  <si>
    <t>keine Angabe oder weniger als 150 PT eigene Praxistätigkeit im Bereich  CMS Systeme bei der Entwicklung von Webseiten</t>
  </si>
  <si>
    <r>
      <t>keine Angabe oder weniger als 150 PT eigene Praxistätigkeit im Bereich Barrierefreiheit, Datenschutz und Datensicherheit im Rahmen von Software-entwicklungs-projekten</t>
    </r>
    <r>
      <rPr>
        <sz val="9"/>
        <color rgb="FFFF0000"/>
        <rFont val="Arial"/>
        <family val="2"/>
      </rPr>
      <t xml:space="preserve"> </t>
    </r>
  </si>
  <si>
    <t>150 PT bis weniger als 200 PT eigene Praxistätigkeit im Bereich  Barrierefreiheit, Datenschutz und Datensicherheit im Rahmen von Software-entwicklungs-projekten, davon mindestens 75 PT eigene Praxistätigkeit im Rahmen agiler Entwicklung</t>
  </si>
  <si>
    <t>200 PT bis weniger als 250 PT eigene Praxistätigkeit im Bereich  Barrierefreiheit, Datenschutz und Datensicherheit im Rahmen von Software-entwicklungs-projekten, davon mindestens 100 PT eigene Praxistätigkeit im Rahmen agiler Entwicklung</t>
  </si>
  <si>
    <t>250 PT und mehr eigene Praxistätigkeit im Bereich Barrierefreiheit, Datenschutz und Datensicherheit im Rahmen von Software-entwicklungs-projekten, davon mindestens 125 PT eigene Praxistätigkeit im Rahmen agiler Entwicklung</t>
  </si>
  <si>
    <t>Ausfüllhinweise</t>
  </si>
  <si>
    <t>[ KHG 2 ] Anforderungen an die Fachkräfte</t>
  </si>
  <si>
    <t>4.4.2.1</t>
  </si>
  <si>
    <t>4.4.2.2</t>
  </si>
  <si>
    <t>4.4.2.3</t>
  </si>
  <si>
    <t>4.4.2.4</t>
  </si>
  <si>
    <t>4.4.2.5</t>
  </si>
  <si>
    <t>4.4.2.6</t>
  </si>
  <si>
    <r>
      <t xml:space="preserve">
Benannte Person
</t>
    </r>
    <r>
      <rPr>
        <sz val="9"/>
        <rFont val="Arial"/>
        <family val="2"/>
      </rPr>
      <t>Der Auftragnehmer muss eine Projektleitung / einen Scrum Master als benannte Person für die Leistungserbringung einsetzen. Die Person ist mit Vor- und Nachnamen sowie Unternehmenszugehörigkeit im Angebot anzugeben.</t>
    </r>
    <r>
      <rPr>
        <u/>
        <sz val="9"/>
        <rFont val="Arial"/>
        <family val="2"/>
      </rPr>
      <t xml:space="preserve">
</t>
    </r>
  </si>
  <si>
    <r>
      <t xml:space="preserve">
Deutschkenntnisse
</t>
    </r>
    <r>
      <rPr>
        <sz val="9"/>
        <rFont val="Arial"/>
        <family val="2"/>
      </rPr>
      <t xml:space="preserve">Die benannte Person muss über Deutschkenntnisse auf muttersprachlichem Niveau oder mindestens auf Niveau C2 oder gleichwertig verfügen.
</t>
    </r>
  </si>
  <si>
    <r>
      <t xml:space="preserve">
Berufserfahrung als Projektleiter / Scrum Master
</t>
    </r>
    <r>
      <rPr>
        <sz val="9"/>
        <rFont val="Arial"/>
        <family val="2"/>
      </rPr>
      <t xml:space="preserve">Die benannte Person muss über mindestens vier Jahre Berufserfahrung als Projektleiter, Scrum Master oder in einer vergleichbaren Rolle in agilen Projekten verfügen. 
</t>
    </r>
  </si>
  <si>
    <r>
      <t xml:space="preserve">
Zertifizierung im agilen Projektmanagement
</t>
    </r>
    <r>
      <rPr>
        <sz val="9"/>
        <rFont val="Arial"/>
        <family val="2"/>
      </rPr>
      <t>Die benannte Person muss über eine gültige Zertifizierung als Scrum Master oder über eine 
vergleichbare Zertifizierung im agilen Projektmanagement verfügen.</t>
    </r>
  </si>
  <si>
    <r>
      <t xml:space="preserve">
Erfahrung im Aufbau, Coaching und in der Schulung von Teams
</t>
    </r>
    <r>
      <rPr>
        <sz val="9"/>
        <rFont val="Arial"/>
        <family val="2"/>
      </rPr>
      <t>Für die Bewertung wird die Erfahrung der benannten Person im Aufbau, Coaching und in der Schulung von Teams anhand der nachgewiesenen eigenen Praxistätigkeit in Personentagen berücksichtigt.</t>
    </r>
    <r>
      <rPr>
        <u/>
        <sz val="9"/>
        <rFont val="Arial"/>
        <family val="2"/>
      </rPr>
      <t xml:space="preserve">
</t>
    </r>
  </si>
  <si>
    <r>
      <t xml:space="preserve">
Erfahrung im Einsatz als Projektleiter / Scrum Master
</t>
    </r>
    <r>
      <rPr>
        <sz val="9"/>
        <rFont val="Arial"/>
        <family val="2"/>
      </rPr>
      <t>Für die Bewertung wird die Erfahrung der benannten Person als Projektleiter / Scrum Master (oder in vergleichbarer Position) im Rahmen agiler Softwareentwicklungen sowie der agilen Entwicklung von Webseiten anhand der nachgewiesenen eigenen Praxistätigkeit in Personentagen berücksichtigt.</t>
    </r>
    <r>
      <rPr>
        <u/>
        <sz val="9"/>
        <rFont val="Arial"/>
        <family val="2"/>
      </rPr>
      <t xml:space="preserve">
</t>
    </r>
  </si>
  <si>
    <r>
      <rPr>
        <u/>
        <sz val="9"/>
        <rFont val="Arial"/>
        <family val="2"/>
      </rPr>
      <t xml:space="preserve">
Profil 1 - "Projektleiter"</t>
    </r>
    <r>
      <rPr>
        <sz val="9"/>
        <rFont val="Arial"/>
        <family val="2"/>
      </rPr>
      <t xml:space="preserve">
Bestätigen Sie, dass für 1 Person das vollständig ausgefüllte „Mitarbeiter-Profil 1“ eingereicht wurde.
</t>
    </r>
  </si>
  <si>
    <r>
      <rPr>
        <u/>
        <sz val="9"/>
        <rFont val="Arial"/>
        <family val="2"/>
      </rPr>
      <t xml:space="preserve">
Profil 2 - Beraterpool</t>
    </r>
    <r>
      <rPr>
        <sz val="9"/>
        <rFont val="Arial"/>
        <family val="2"/>
      </rPr>
      <t xml:space="preserve">
Bestätigen Sie, dass für 5-6 Personen das vollständig ausgefüllte „Mitarbeiter-Profil Beraterpool“ eingereicht wurde.
</t>
    </r>
  </si>
  <si>
    <t>[ KG 2.1 ] Vollständigkeit der Mitarbeiterprofile</t>
  </si>
  <si>
    <t>4.4.3.1</t>
  </si>
  <si>
    <t>[ KHG 2.3 ] Fachliche Anforderungen an Beraterpool (bestehend aus 5 - 6 Beratern)</t>
  </si>
  <si>
    <t>4.4.3.2</t>
  </si>
  <si>
    <t>4.4.3.3</t>
  </si>
  <si>
    <t>4.4.3.4</t>
  </si>
  <si>
    <t>4.4.3.5</t>
  </si>
  <si>
    <t>4.4.3.6</t>
  </si>
  <si>
    <t>4.4.3.7</t>
  </si>
  <si>
    <t>4.4.3.8</t>
  </si>
  <si>
    <t>4.4.3.9</t>
  </si>
  <si>
    <t>4.4.3.10</t>
  </si>
  <si>
    <t>4.4.3.11</t>
  </si>
  <si>
    <t>4.4.3.12</t>
  </si>
  <si>
    <t>[ KG 2.2 ] Anforderungen an den Projektleiter (inkl. Scrum Master / UX-Aufgaben)</t>
  </si>
  <si>
    <r>
      <t xml:space="preserve">
Deutschkenntnisse aller benannten Fachkräfte
</t>
    </r>
    <r>
      <rPr>
        <sz val="9"/>
        <rFont val="Arial"/>
        <family val="2"/>
      </rPr>
      <t>Jede für den Beraterpool benannte Fachkraft muss über Deutschkenntnisse auf muttersprachlichem Niveau oder mindestens auf Niveau C2 oder gleichwertig verfügen.</t>
    </r>
    <r>
      <rPr>
        <u/>
        <sz val="9"/>
        <rFont val="Arial"/>
        <family val="2"/>
      </rPr>
      <t xml:space="preserve">
</t>
    </r>
  </si>
  <si>
    <r>
      <t xml:space="preserve">
Agile Softwareentwicklung / Epics / User Stories / Use Cases
</t>
    </r>
    <r>
      <rPr>
        <sz val="9"/>
        <rFont val="Arial"/>
        <family val="2"/>
      </rPr>
      <t>Mindestens eine benannte Fachkraft des Beraterpools muss über mindestens vier Jahre Berufserfahrung im Bereich agile Softwareentwicklung mit Erarbeitung bzw. Ableitung von Epics, User Stories und Use Cases verfügen und zusätzlich eine gültige Zertifizierung im Projektmanagement, Anforderungsmanagement oder als Scrum Master bzw. eine vergleichbare Zertifizierung nachweisen.</t>
    </r>
    <r>
      <rPr>
        <u/>
        <sz val="9"/>
        <rFont val="Arial"/>
        <family val="2"/>
      </rPr>
      <t xml:space="preserve">
</t>
    </r>
  </si>
  <si>
    <r>
      <t xml:space="preserve">
Schnittstellen, Datenmigration, IT-Architektur und Betrieb von Webservern
</t>
    </r>
    <r>
      <rPr>
        <sz val="9"/>
        <rFont val="Arial"/>
        <family val="2"/>
      </rPr>
      <t>Mindestens zwei benannte Fachkräfte des Beraterpools müssen jeweils über mindestens vier Jahre Berufserfahrung im Bereich Schnittstellenanalyse und -konzeption, Datenbanken und Datenmigration, IT‑Architektur sowie Betrieb von Webservern verfügen.</t>
    </r>
    <r>
      <rPr>
        <u/>
        <sz val="9"/>
        <rFont val="Arial"/>
        <family val="2"/>
      </rPr>
      <t xml:space="preserve">
</t>
    </r>
  </si>
  <si>
    <r>
      <t xml:space="preserve">
Webseitenentwicklung und CMS-Systeme
</t>
    </r>
    <r>
      <rPr>
        <sz val="9"/>
        <rFont val="Arial"/>
        <family val="2"/>
      </rPr>
      <t>Mindestens zwei benannte Fachkräfte des Beraterpools müssen jeweils über mindestens vier Jahre Berufserfahrung im Bereich Webseitenentwicklung und CMS-Systeme verfügen.</t>
    </r>
    <r>
      <rPr>
        <u/>
        <sz val="9"/>
        <rFont val="Arial"/>
        <family val="2"/>
      </rPr>
      <t xml:space="preserve">
</t>
    </r>
  </si>
  <si>
    <r>
      <t xml:space="preserve">
Barrierefreiheit, Datenschutz und Datensicherheit
</t>
    </r>
    <r>
      <rPr>
        <sz val="9"/>
        <rFont val="Arial"/>
        <family val="2"/>
      </rPr>
      <t>Mindestens eine benannte Fachkraft des Beraterpools muss über mindestens vier Jahre Berufserfahrung im Bereich Barrierefreiheit, Datenschutz und Datensicherheit verfügen.</t>
    </r>
    <r>
      <rPr>
        <u/>
        <sz val="9"/>
        <rFont val="Arial"/>
        <family val="2"/>
      </rPr>
      <t xml:space="preserve">
</t>
    </r>
  </si>
  <si>
    <r>
      <t xml:space="preserve">
Erfahrung mit Epics, User Stories und Use Cases
</t>
    </r>
    <r>
      <rPr>
        <sz val="9"/>
        <rFont val="Arial"/>
        <family val="2"/>
      </rPr>
      <t>Für die Bewertung wird die Erfahrung einer benannten Fachkraft im Bereich agile Softwareentwicklung mit Erarbeitung bzw. Ableitung von Epics, User Stories und Use Cases anhand der nachgewiesenen eigenen Praxistätigkeit in Personentagen berücksichtigt.</t>
    </r>
    <r>
      <rPr>
        <u/>
        <sz val="9"/>
        <rFont val="Arial"/>
        <family val="2"/>
      </rPr>
      <t xml:space="preserve"> 
</t>
    </r>
  </si>
  <si>
    <r>
      <t xml:space="preserve">
UI/UX-Design
</t>
    </r>
    <r>
      <rPr>
        <sz val="9"/>
        <rFont val="Arial"/>
        <family val="2"/>
      </rPr>
      <t>Für die Bewertung wird die Erfahrung einer benannten Fachkraft im Bereich UI/UX-Design im Rahmen agiler Softwareentwicklungen und der agilen Entwicklung von Webseiten anhand der nachgewiesenen eigenen Praxistätigkeit in Personentagen berücksichtigt.</t>
    </r>
    <r>
      <rPr>
        <u/>
        <sz val="9"/>
        <rFont val="Arial"/>
        <family val="2"/>
      </rPr>
      <t xml:space="preserve">
</t>
    </r>
  </si>
  <si>
    <r>
      <t xml:space="preserve">
Schnittstellenanalyse, Datenmigration und IT-Architektur
</t>
    </r>
    <r>
      <rPr>
        <sz val="9"/>
        <rFont val="Arial"/>
        <family val="2"/>
      </rPr>
      <t xml:space="preserve">Für die Bewertung wird die Erfahrung von zwei benannten Fachkräften im Bereich Schnittstellenanalyse und -konzeption, Datenbanken und Datenmigration sowie IT‑Architektur im Rahmen agiler Softwareentwicklungen und der agilen Entwicklung von Webseiten anhand der nachgewiesenen eigenen Praxistätigkeit in Personentagen berücksichtigt.
</t>
    </r>
    <r>
      <rPr>
        <u/>
        <sz val="9"/>
        <rFont val="Arial"/>
        <family val="2"/>
      </rPr>
      <t xml:space="preserve">
</t>
    </r>
  </si>
  <si>
    <r>
      <t xml:space="preserve">
Betrieb und Überwachung von Webservern
</t>
    </r>
    <r>
      <rPr>
        <sz val="9"/>
        <rFont val="Arial"/>
        <family val="2"/>
      </rPr>
      <t>Für die Bewertung wird die Erfahrung einer benannten Fachkraft im Bereich Betrieb und Überwachung von Webservern in produktiven Umfeldern anhand der nachgewiesenen eigenen Praxistätigkeit in Personentagen berücksichtigt.</t>
    </r>
    <r>
      <rPr>
        <u/>
        <sz val="9"/>
        <rFont val="Arial"/>
        <family val="2"/>
      </rPr>
      <t xml:space="preserve">
</t>
    </r>
  </si>
  <si>
    <r>
      <t xml:space="preserve">Webtechnologien für Webseitenentwicklung
</t>
    </r>
    <r>
      <rPr>
        <sz val="9"/>
        <rFont val="Arial"/>
        <family val="2"/>
      </rPr>
      <t>Für die Bewertung wird die Erfahrung von zwei benannten Fachkräften im Bereich Webtechnologien (HTML5, CSS, JavaScript, PHP) bei der Entwicklung von Webseiten anhand der nachgewiesenen eigenen Praxistätigkeit in Personentagen berücksichtigt.</t>
    </r>
  </si>
  <si>
    <r>
      <t xml:space="preserve">CMS-Systeme / Contao
</t>
    </r>
    <r>
      <rPr>
        <sz val="9"/>
        <rFont val="Arial"/>
        <family val="2"/>
      </rPr>
      <t>Für die Bewertung wird die Erfahrung einer benannten Fachkraft im Bereich CMS-Systeme bei der Entwicklung von Webseiten anhand der nachgewiesenen eigenen Praxistätigkeit in Personentagen berücksichtigt.</t>
    </r>
    <r>
      <rPr>
        <u/>
        <sz val="9"/>
        <rFont val="Arial"/>
        <family val="2"/>
      </rPr>
      <t xml:space="preserve">
</t>
    </r>
  </si>
  <si>
    <t>150 PT bis weniger als 200 PT eigene Praxistätigkeit im Bereich CMS Systeme bei der Entwicklung von Webseiten, davon  mindestens 75 PT eigene Praxistätigkeit mit dem CMS Contao</t>
  </si>
  <si>
    <t>200 PT bis weniger als 250 PT eigene Praxistätigkeit im Bereich CMS Systeme bei der Entwicklung von Webseiten, davon mindestens 100 PT eigene Praxistätigkeit mit dem CMS Contao</t>
  </si>
  <si>
    <t>250 PT und mehr eigene Praxistätigkeit im Bereich  CMS Systeme bei der Entwicklung von Webseiten, davon mindestens 125 PT eigene Praxistätigkeit mit dem CMS Contao</t>
  </si>
  <si>
    <r>
      <t xml:space="preserve">
Erfahrungen im Bereich Barrierefreiheit, Datenschutz und Datensicherheit
</t>
    </r>
    <r>
      <rPr>
        <sz val="9"/>
        <rFont val="Arial"/>
        <family val="2"/>
      </rPr>
      <t xml:space="preserve">Für die Bewertung wird die Erfahrung einer benannten Fachkraft im Bereich 
Barrierefreiheit, Datenschutz und Datensicherheit im Rahmen von 
Softwareentwicklungsprojekten herangezogen.
</t>
    </r>
  </si>
  <si>
    <t>Rahmenvereinbarung über die Wartung, Pflege und Weiterentwicklung der Webseite 
2026-00198-fis-00 
08-Leistungsbewertungsmatrix</t>
  </si>
  <si>
    <t>Bitte mit dem Angebot einreichen.</t>
  </si>
  <si>
    <t>Angaben bitte mit Anlage 08a Mitarbeiterprofil 1 - Projektleiter einreichen.</t>
  </si>
  <si>
    <t>Angaben bitte mit Anlage 08b Mitarbeiterprofil 2 - Beraterpool einreichen.</t>
  </si>
  <si>
    <r>
      <rPr>
        <b/>
        <sz val="9"/>
        <rFont val="Arial"/>
        <family val="2"/>
      </rPr>
      <t>Aufgabenstellung im Zusammenhang mit Kapitel 4.2.4 Leistungsbeschreibung</t>
    </r>
    <r>
      <rPr>
        <sz val="9"/>
        <rFont val="Arial"/>
        <family val="2"/>
      </rPr>
      <t xml:space="preserve">
Bitte erläutern Sie in Ihrem Angebot die geplante Vorgehensweise bei der agilen Entwicklung. Erläutern Sie dabei folgende Themenbereiche:
- Projektinitialisierung und Erstellung des Product Backlogs  
- Organisatorische Umsetzung der Scrum-Methodik unter Berücksichtigung aller relevanten Scrum-Events  
- Vorgehensweise bei der Bereitstellung und Freigabe von Softwarelieferungen bzw. Inkrementen sowie Umgang mit im Rahmen der Prüfung durch den Auftraggeber festgestellten Fehlern  
- Gestaltung der Kommunikation und Abstimmung mit dem Auftraggeber sowie Zusammenarbeit innerhalb des Teams und bei der Bearbeitung des Product Backlogs  
- Vorgehen zur Behandlung von Konflikten einschließlich vorgesehener Eskalationsmechanismen  
- Maßnahmen zur Sicherstellung der Verfügbarkeit personeller und technischer Ressourcen (inkl. Vertretungsregelungen)  
- Vorgehensweise zum Umgang mit Fehlern und Bugs sowie Bearbeitungslogik bei vor Freigabe eines Sprints festgestellten Mängeln  
- Vorgehensweise zur Bereitstellung und Pflege eines Leitfadens für die redaktionelle und technische Betreuung der Webseite
</t>
    </r>
    <r>
      <rPr>
        <i/>
        <u/>
        <sz val="9"/>
        <rFont val="Arial"/>
        <family val="2"/>
      </rPr>
      <t>Bearbeitungshinweis</t>
    </r>
    <r>
      <rPr>
        <sz val="9"/>
        <rFont val="Arial"/>
        <family val="2"/>
      </rPr>
      <t>: max. 2 DIN A4, Schriftgröße 10, Arial.</t>
    </r>
  </si>
  <si>
    <r>
      <rPr>
        <b/>
        <sz val="9"/>
        <rFont val="Arial"/>
        <family val="2"/>
      </rPr>
      <t>Aufgabenstellung im Zusammenhang mit Kapitel 4.3 Leistungsbeschreibung</t>
    </r>
    <r>
      <rPr>
        <sz val="9"/>
        <rFont val="Arial"/>
        <family val="2"/>
      </rPr>
      <t xml:space="preserve">
Bitte erläutern Sie in Ihrem Angebot Ihr Konzept für den geplanten Relaunch der Website. Gehen Sie dabei insbesondere auf folgende Aspekte ein:
- Meilensteine und Zeitrahmen: Beschreibung der vorgesehenen Projektphasen sowie der wesentlichen Meilensteine und des geplanten zeitlichen Ablaufs
- Ressourcenplanung: Darstellung der geplanten personellen, organisatorischen und technischen Ressourcen für die Umsetzung des Relaunches
- Qualitätsmanagement: Beschreibung des Test- und Qualitätssicherungsansatzes vor dem Livegang, insbesondere hinsichtlich funktionaler, technischer und nutzerbezogener Tests (z. B. Usability-Tests, User Acceptance Testing)
- Risikomanagement: Identifikation wesentlicher projektspezifischer Risiken sowie Darstellung geeigneter Maßnahmen zu deren Vermeidung oder Minimierung
- User Journey und Navigation: Darstellung eines Ansatzes zur Optimierung der Nutzerführung und Struktur der Website
- Design: Beschreibung eines Ansatzes zur Weiterentwicklung des Designs unter Berücksichtigung von Usability, Barrierefreiheit und Corporate Design
- Weitere Aspekte: Darstellung weiterer aus Sicht des Bieters relevanter Erfolgsfaktoren für einen erfolgreichen Relaunch
</t>
    </r>
    <r>
      <rPr>
        <i/>
        <u/>
        <sz val="9"/>
        <rFont val="Arial"/>
        <family val="2"/>
      </rPr>
      <t>Bearbeitungshinweis</t>
    </r>
    <r>
      <rPr>
        <sz val="9"/>
        <rFont val="Arial"/>
        <family val="2"/>
      </rPr>
      <t xml:space="preserve">: max. 2 DIN A4, Schriftgröße 10, Arial.
</t>
    </r>
  </si>
  <si>
    <t xml:space="preserve">Leistungspunktzahl (L) </t>
  </si>
  <si>
    <t>Rangfolge</t>
  </si>
  <si>
    <t>Gesamtpreiskennzahl in Euro (P)</t>
  </si>
  <si>
    <t>Kennzahl (Z)</t>
  </si>
  <si>
    <r>
      <rPr>
        <b/>
        <sz val="9"/>
        <rFont val="Arial"/>
        <family val="2"/>
      </rPr>
      <t>Aufgabenstellung im Zusammenhang mit Kapitel 4.1 Leistungsbeschreibung</t>
    </r>
    <r>
      <rPr>
        <sz val="9"/>
        <rFont val="Arial"/>
        <family val="2"/>
      </rPr>
      <t xml:space="preserve">
Bitte beschreiben Sie Ihr Konzept zur Wartung und Pflege der Webseite. Beschreiben Sie hierfür Ihre Vorgehensweise zur Sicherstellung eines transparenten, steuerbaren, stabilen, sicheren und qualitativ hochwertigen Betriebs unter Beachtung folgender Aspekte: 
- Monitoring, Dokumentation und Nachvollziehbarkeit von Leistungen und Änderungen
- Umgang mit Störungen, Updates, Sicherheitsanforderungen und kontinuierlicher Verbesserung
Gehen Sie dabei auf die praktische Umsetzung sowie die Zusammenarbeit mit der Auftraggeberin und dem beteiligten Drittdienstleister ein.
</t>
    </r>
    <r>
      <rPr>
        <i/>
        <u/>
        <sz val="9"/>
        <rFont val="Arial"/>
        <family val="2"/>
      </rPr>
      <t>Bearbeitungshinweis</t>
    </r>
    <r>
      <rPr>
        <sz val="9"/>
        <rFont val="Arial"/>
        <family val="2"/>
      </rPr>
      <t>: max. 1 DIN A4, Schriftgröße 10, Arial.</t>
    </r>
  </si>
  <si>
    <t>Der Bieter muss alle im Tabellenblatt "Leistungsbewertungsmatrix" in den gelb markierten Felder vorgesehenen Dokumente/Formulare mit dem Angebot einreichen.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</si>
</sst>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0"/>
      <color rgb="FF000000"/>
      <name val="Arial1"/>
    </font>
    <font>
      <b/>
      <sz val="18"/>
      <color rgb="FF000000"/>
      <name val="Verdana"/>
      <family val="2"/>
    </font>
    <font>
      <sz val="10"/>
      <color theme="1"/>
      <name val="Arial"/>
      <family val="2"/>
    </font>
    <font>
      <b/>
      <sz val="10"/>
      <color indexed="9"/>
      <name val="Arial"/>
      <family val="2"/>
    </font>
    <font>
      <sz val="10"/>
      <name val="Arial"/>
      <family val="2"/>
    </font>
    <font>
      <b/>
      <sz val="10"/>
      <color theme="0"/>
      <name val="Arial"/>
      <family val="2"/>
    </font>
    <font>
      <b/>
      <sz val="9"/>
      <name val="Arial"/>
      <family val="2"/>
    </font>
    <font>
      <b/>
      <sz val="10"/>
      <name val="Arial"/>
      <family val="2"/>
    </font>
    <font>
      <sz val="9"/>
      <name val="Arial"/>
      <family val="2"/>
    </font>
    <font>
      <b/>
      <sz val="10"/>
      <name val="Century Gothic"/>
      <family val="2"/>
    </font>
    <font>
      <u/>
      <sz val="9"/>
      <name val="Arial"/>
      <family val="2"/>
    </font>
    <font>
      <sz val="9"/>
      <color rgb="FFFF0000"/>
      <name val="Arial"/>
      <family val="2"/>
    </font>
    <font>
      <b/>
      <sz val="12"/>
      <name val="Arial"/>
      <family val="2"/>
    </font>
    <font>
      <b/>
      <sz val="11"/>
      <name val="Arial"/>
      <family val="2"/>
    </font>
    <font>
      <sz val="10"/>
      <name val="Century Gothic"/>
      <family val="2"/>
    </font>
    <font>
      <sz val="9"/>
      <name val="Century Gothic"/>
      <family val="2"/>
    </font>
    <font>
      <sz val="8"/>
      <name val="Calibri"/>
      <family val="2"/>
      <scheme val="minor"/>
    </font>
    <font>
      <i/>
      <u/>
      <sz val="9"/>
      <name val="Arial"/>
      <family val="2"/>
    </font>
  </fonts>
  <fills count="12">
    <fill>
      <patternFill patternType="none"/>
    </fill>
    <fill>
      <patternFill patternType="gray125"/>
    </fill>
    <fill>
      <patternFill patternType="solid">
        <fgColor theme="0" tint="-0.14996795556505021"/>
        <bgColor indexed="64"/>
      </patternFill>
    </fill>
    <fill>
      <patternFill patternType="solid">
        <fgColor theme="0"/>
        <bgColor rgb="FFFFFFFF"/>
      </patternFill>
    </fill>
    <fill>
      <patternFill patternType="solid">
        <fgColor indexed="18"/>
        <bgColor indexed="64"/>
      </patternFill>
    </fill>
    <fill>
      <patternFill patternType="solid">
        <fgColor rgb="FF4F81BD"/>
        <bgColor indexed="64"/>
      </patternFill>
    </fill>
    <fill>
      <patternFill patternType="solid">
        <fgColor theme="0"/>
        <bgColor indexed="64"/>
      </patternFill>
    </fill>
    <fill>
      <patternFill patternType="solid">
        <fgColor indexed="42"/>
        <bgColor indexed="64"/>
      </patternFill>
    </fill>
    <fill>
      <patternFill patternType="solid">
        <fgColor theme="0" tint="-0.249977111117893"/>
        <bgColor indexed="64"/>
      </patternFill>
    </fill>
    <fill>
      <patternFill patternType="solid">
        <fgColor indexed="52"/>
        <bgColor indexed="64"/>
      </patternFill>
    </fill>
    <fill>
      <patternFill patternType="solid">
        <fgColor rgb="FFFFFF00"/>
        <bgColor indexed="64"/>
      </patternFill>
    </fill>
    <fill>
      <patternFill patternType="solid">
        <fgColor rgb="FFFFC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5">
    <xf numFmtId="0" fontId="0" fillId="0" borderId="0"/>
    <xf numFmtId="0" fontId="1" fillId="2" borderId="0" applyNumberFormat="0" applyBorder="0" applyProtection="0"/>
    <xf numFmtId="0" fontId="3" fillId="0" borderId="0">
      <alignment vertical="center" wrapText="1"/>
    </xf>
    <xf numFmtId="49" fontId="3" fillId="0" borderId="1">
      <alignment horizontal="center" vertical="center" wrapText="1"/>
    </xf>
    <xf numFmtId="0" fontId="5" fillId="0" borderId="0"/>
  </cellStyleXfs>
  <cellXfs count="103">
    <xf numFmtId="0" fontId="0" fillId="0" borderId="0" xfId="0"/>
    <xf numFmtId="0" fontId="4" fillId="4" borderId="1" xfId="0" applyFont="1" applyFill="1" applyBorder="1" applyAlignment="1">
      <alignment horizontal="center" vertical="center" wrapText="1"/>
    </xf>
    <xf numFmtId="49" fontId="3" fillId="0" borderId="1" xfId="3">
      <alignment horizontal="center" vertical="center" wrapText="1"/>
    </xf>
    <xf numFmtId="0" fontId="9" fillId="0" borderId="1" xfId="0" applyFont="1" applyBorder="1" applyAlignment="1">
      <alignment horizontal="center" vertical="center" wrapText="1"/>
    </xf>
    <xf numFmtId="0" fontId="11" fillId="0" borderId="5" xfId="0" applyFont="1" applyBorder="1" applyAlignment="1">
      <alignment vertical="center" wrapText="1"/>
    </xf>
    <xf numFmtId="1" fontId="7" fillId="7" borderId="1" xfId="0" applyNumberFormat="1" applyFont="1" applyFill="1" applyBorder="1" applyAlignment="1">
      <alignment horizontal="center" vertical="center" wrapText="1"/>
    </xf>
    <xf numFmtId="1" fontId="9" fillId="7" borderId="1" xfId="0" applyNumberFormat="1" applyFont="1" applyFill="1" applyBorder="1" applyAlignment="1">
      <alignment horizontal="center" vertical="center" wrapText="1"/>
    </xf>
    <xf numFmtId="0" fontId="9" fillId="0" borderId="5" xfId="0" applyFont="1" applyBorder="1" applyAlignment="1">
      <alignment vertical="top" wrapText="1"/>
    </xf>
    <xf numFmtId="0" fontId="11" fillId="0" borderId="8" xfId="0" applyFont="1" applyBorder="1" applyAlignment="1">
      <alignment vertical="top" wrapText="1"/>
    </xf>
    <xf numFmtId="0" fontId="11" fillId="6" borderId="8" xfId="0" applyFont="1" applyFill="1" applyBorder="1" applyAlignment="1">
      <alignment vertical="top" wrapText="1"/>
    </xf>
    <xf numFmtId="0" fontId="9" fillId="6" borderId="1" xfId="0" applyFont="1" applyFill="1" applyBorder="1" applyAlignment="1">
      <alignment horizontal="center" vertical="center" wrapText="1"/>
    </xf>
    <xf numFmtId="1" fontId="9" fillId="6" borderId="1" xfId="0" applyNumberFormat="1" applyFont="1" applyFill="1" applyBorder="1" applyAlignment="1">
      <alignment vertical="center" wrapText="1"/>
    </xf>
    <xf numFmtId="0" fontId="11" fillId="0" borderId="8" xfId="0" applyFont="1" applyBorder="1" applyAlignment="1">
      <alignment vertical="center" wrapText="1"/>
    </xf>
    <xf numFmtId="0" fontId="10" fillId="0" borderId="0" xfId="0" applyFont="1" applyAlignment="1">
      <alignment vertical="top"/>
    </xf>
    <xf numFmtId="0" fontId="15" fillId="0" borderId="0" xfId="0" applyFont="1" applyAlignment="1">
      <alignment horizontal="left" vertical="top"/>
    </xf>
    <xf numFmtId="0" fontId="15" fillId="0" borderId="0" xfId="0" applyFont="1" applyAlignment="1">
      <alignment vertical="top"/>
    </xf>
    <xf numFmtId="0" fontId="15" fillId="0" borderId="0" xfId="0" applyFont="1" applyAlignment="1">
      <alignment horizontal="center" vertical="top"/>
    </xf>
    <xf numFmtId="4" fontId="16" fillId="0" borderId="0" xfId="0" applyNumberFormat="1" applyFont="1" applyAlignment="1">
      <alignment horizontal="center" vertical="top"/>
    </xf>
    <xf numFmtId="3" fontId="15" fillId="0" borderId="0" xfId="0" applyNumberFormat="1" applyFont="1" applyAlignment="1">
      <alignment horizontal="center" vertical="top"/>
    </xf>
    <xf numFmtId="4" fontId="15" fillId="0" borderId="0" xfId="0" applyNumberFormat="1" applyFont="1" applyAlignment="1">
      <alignment horizontal="center" vertical="top"/>
    </xf>
    <xf numFmtId="0" fontId="4" fillId="4" borderId="8" xfId="0" applyFont="1" applyFill="1" applyBorder="1" applyAlignment="1">
      <alignment horizontal="center" vertical="center" wrapText="1"/>
    </xf>
    <xf numFmtId="0" fontId="5" fillId="0" borderId="13" xfId="4" applyBorder="1" applyAlignment="1">
      <alignment horizontal="center" vertical="top"/>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49" fontId="3" fillId="0" borderId="8" xfId="3" applyBorder="1">
      <alignment horizontal="center" vertical="center" wrapText="1"/>
    </xf>
    <xf numFmtId="0" fontId="9" fillId="0" borderId="8" xfId="0" applyFont="1" applyBorder="1" applyAlignment="1">
      <alignment horizontal="left" vertical="center" wrapText="1"/>
    </xf>
    <xf numFmtId="0" fontId="9" fillId="0" borderId="8" xfId="0" applyFont="1" applyBorder="1" applyAlignment="1">
      <alignment horizontal="center" vertical="center" wrapText="1"/>
    </xf>
    <xf numFmtId="1" fontId="9" fillId="6" borderId="8" xfId="0" quotePrefix="1" applyNumberFormat="1" applyFont="1" applyFill="1" applyBorder="1" applyAlignment="1">
      <alignment horizontal="left" vertical="center" wrapText="1"/>
    </xf>
    <xf numFmtId="1" fontId="7" fillId="7" borderId="8" xfId="0" applyNumberFormat="1" applyFont="1" applyFill="1" applyBorder="1" applyAlignment="1">
      <alignment horizontal="center" vertical="center" wrapText="1"/>
    </xf>
    <xf numFmtId="1" fontId="9" fillId="7" borderId="8" xfId="0" applyNumberFormat="1" applyFont="1" applyFill="1" applyBorder="1" applyAlignment="1">
      <alignment horizontal="center" vertical="center" wrapText="1"/>
    </xf>
    <xf numFmtId="1" fontId="9" fillId="6" borderId="8" xfId="0" quotePrefix="1" applyNumberFormat="1" applyFont="1" applyFill="1" applyBorder="1" applyAlignment="1">
      <alignment vertical="center" wrapText="1"/>
    </xf>
    <xf numFmtId="3" fontId="6" fillId="5" borderId="3" xfId="0" applyNumberFormat="1" applyFont="1" applyFill="1" applyBorder="1" applyAlignment="1">
      <alignment horizontal="center" vertical="center"/>
    </xf>
    <xf numFmtId="3" fontId="8" fillId="5" borderId="4" xfId="0" applyNumberFormat="1" applyFont="1" applyFill="1" applyBorder="1" applyAlignment="1">
      <alignment horizontal="center" vertical="center"/>
    </xf>
    <xf numFmtId="1" fontId="9" fillId="6" borderId="8" xfId="0" applyNumberFormat="1" applyFont="1" applyFill="1" applyBorder="1" applyAlignment="1">
      <alignment vertical="center" wrapText="1"/>
    </xf>
    <xf numFmtId="0" fontId="7" fillId="0" borderId="11" xfId="0" applyFont="1" applyBorder="1" applyAlignment="1">
      <alignment horizontal="center" vertical="center"/>
    </xf>
    <xf numFmtId="49" fontId="3" fillId="0" borderId="7" xfId="3" applyBorder="1">
      <alignment horizontal="center" vertical="center" wrapText="1"/>
    </xf>
    <xf numFmtId="0" fontId="11" fillId="0" borderId="17" xfId="0" applyFont="1" applyBorder="1" applyAlignment="1">
      <alignment vertical="top" wrapText="1"/>
    </xf>
    <xf numFmtId="0" fontId="9" fillId="0" borderId="7" xfId="0" applyFont="1" applyBorder="1" applyAlignment="1">
      <alignment horizontal="center" vertical="center" wrapText="1"/>
    </xf>
    <xf numFmtId="3" fontId="8" fillId="11" borderId="3" xfId="0" applyNumberFormat="1" applyFont="1" applyFill="1" applyBorder="1" applyAlignment="1">
      <alignment horizontal="center" vertical="center"/>
    </xf>
    <xf numFmtId="3" fontId="8" fillId="11" borderId="4" xfId="0" applyNumberFormat="1" applyFont="1" applyFill="1" applyBorder="1" applyAlignment="1">
      <alignment horizontal="center" vertical="center"/>
    </xf>
    <xf numFmtId="0" fontId="7" fillId="0" borderId="7" xfId="0" applyFont="1" applyBorder="1" applyAlignment="1">
      <alignment horizontal="center" vertical="center"/>
    </xf>
    <xf numFmtId="0" fontId="7" fillId="6" borderId="11" xfId="0" applyFont="1" applyFill="1" applyBorder="1" applyAlignment="1">
      <alignment horizontal="center" vertical="center"/>
    </xf>
    <xf numFmtId="0" fontId="9" fillId="0" borderId="0" xfId="0" applyFont="1" applyAlignment="1">
      <alignment vertical="center" wrapText="1"/>
    </xf>
    <xf numFmtId="1" fontId="9" fillId="6" borderId="17" xfId="0" quotePrefix="1" applyNumberFormat="1" applyFont="1" applyFill="1" applyBorder="1" applyAlignment="1">
      <alignment horizontal="left" vertical="center" wrapText="1"/>
    </xf>
    <xf numFmtId="1" fontId="7" fillId="7" borderId="17" xfId="0" applyNumberFormat="1" applyFont="1" applyFill="1" applyBorder="1" applyAlignment="1">
      <alignment horizontal="center" vertical="center" wrapText="1"/>
    </xf>
    <xf numFmtId="1" fontId="9" fillId="7" borderId="17" xfId="0" applyNumberFormat="1" applyFont="1" applyFill="1" applyBorder="1" applyAlignment="1">
      <alignment horizontal="center" vertical="center" wrapText="1"/>
    </xf>
    <xf numFmtId="3" fontId="7" fillId="5" borderId="3" xfId="0" applyNumberFormat="1" applyFont="1" applyFill="1" applyBorder="1" applyAlignment="1">
      <alignment horizontal="center" vertical="center"/>
    </xf>
    <xf numFmtId="3" fontId="8" fillId="5" borderId="3" xfId="0" applyNumberFormat="1" applyFont="1" applyFill="1" applyBorder="1" applyAlignment="1">
      <alignment horizontal="center" vertical="center"/>
    </xf>
    <xf numFmtId="3" fontId="14" fillId="9" borderId="3" xfId="0" applyNumberFormat="1" applyFont="1" applyFill="1" applyBorder="1" applyAlignment="1">
      <alignment horizontal="center" vertical="center" wrapText="1"/>
    </xf>
    <xf numFmtId="3" fontId="14" fillId="9" borderId="4" xfId="0" applyNumberFormat="1" applyFont="1" applyFill="1" applyBorder="1" applyAlignment="1">
      <alignment horizontal="center" vertical="center" wrapText="1"/>
    </xf>
    <xf numFmtId="4" fontId="15" fillId="0" borderId="1" xfId="0" applyNumberFormat="1" applyFont="1" applyBorder="1" applyAlignment="1">
      <alignment horizontal="center" vertical="top"/>
    </xf>
    <xf numFmtId="0" fontId="10" fillId="10" borderId="7" xfId="0" applyFont="1" applyFill="1" applyBorder="1" applyAlignment="1" applyProtection="1">
      <alignment horizontal="center" vertical="center" wrapText="1"/>
      <protection locked="0"/>
    </xf>
    <xf numFmtId="0" fontId="10" fillId="10" borderId="1" xfId="0" applyFont="1" applyFill="1" applyBorder="1" applyAlignment="1" applyProtection="1">
      <alignment horizontal="center" vertical="center" wrapText="1"/>
      <protection locked="0"/>
    </xf>
    <xf numFmtId="0" fontId="10" fillId="10" borderId="8" xfId="0" applyFont="1" applyFill="1" applyBorder="1" applyAlignment="1" applyProtection="1">
      <alignment horizontal="center" vertical="center" wrapText="1"/>
      <protection locked="0"/>
    </xf>
    <xf numFmtId="0" fontId="5" fillId="10" borderId="14" xfId="4" applyFill="1" applyBorder="1" applyAlignment="1">
      <alignment horizontal="left" vertical="top" wrapText="1"/>
    </xf>
    <xf numFmtId="0" fontId="5" fillId="10" borderId="15" xfId="4" applyFill="1" applyBorder="1" applyAlignment="1">
      <alignment horizontal="left" vertical="top" wrapText="1"/>
    </xf>
    <xf numFmtId="0" fontId="5" fillId="10" borderId="16" xfId="4" applyFill="1" applyBorder="1" applyAlignment="1">
      <alignment horizontal="left" vertical="top" wrapText="1"/>
    </xf>
    <xf numFmtId="0" fontId="13" fillId="0" borderId="14" xfId="4" applyFont="1" applyBorder="1" applyAlignment="1">
      <alignment horizontal="left" vertical="top"/>
    </xf>
    <xf numFmtId="0" fontId="13" fillId="0" borderId="15" xfId="4" applyFont="1" applyBorder="1" applyAlignment="1">
      <alignment horizontal="left" vertical="top"/>
    </xf>
    <xf numFmtId="0" fontId="13" fillId="0" borderId="16" xfId="4" applyFont="1" applyBorder="1" applyAlignment="1">
      <alignment horizontal="left" vertical="top"/>
    </xf>
    <xf numFmtId="0" fontId="5" fillId="0" borderId="14" xfId="4" applyBorder="1" applyAlignment="1">
      <alignment horizontal="left" vertical="top" wrapText="1"/>
    </xf>
    <xf numFmtId="0" fontId="5" fillId="0" borderId="15" xfId="4" applyBorder="1" applyAlignment="1">
      <alignment horizontal="left" vertical="top" wrapText="1"/>
    </xf>
    <xf numFmtId="0" fontId="5" fillId="0" borderId="16" xfId="4" applyBorder="1" applyAlignment="1">
      <alignment horizontal="left" vertical="top" wrapText="1"/>
    </xf>
    <xf numFmtId="0" fontId="5" fillId="0" borderId="14" xfId="4" applyBorder="1" applyAlignment="1">
      <alignment horizontal="left" wrapText="1"/>
    </xf>
    <xf numFmtId="0" fontId="5" fillId="0" borderId="15" xfId="4" applyBorder="1" applyAlignment="1">
      <alignment horizontal="left" wrapText="1"/>
    </xf>
    <xf numFmtId="0" fontId="5" fillId="0" borderId="16" xfId="4" applyBorder="1" applyAlignment="1">
      <alignment horizontal="left" wrapText="1"/>
    </xf>
    <xf numFmtId="0" fontId="5" fillId="0" borderId="14" xfId="4" applyBorder="1" applyAlignment="1">
      <alignment horizontal="left" vertical="center" wrapText="1"/>
    </xf>
    <xf numFmtId="0" fontId="5" fillId="0" borderId="15" xfId="4" applyBorder="1" applyAlignment="1">
      <alignment horizontal="left" vertical="center" wrapText="1"/>
    </xf>
    <xf numFmtId="0" fontId="5" fillId="0" borderId="16" xfId="4" applyBorder="1" applyAlignment="1">
      <alignment horizontal="left" vertical="center" wrapText="1"/>
    </xf>
    <xf numFmtId="0" fontId="13" fillId="9" borderId="2" xfId="0" applyFont="1" applyFill="1" applyBorder="1" applyAlignment="1">
      <alignment horizontal="right" vertical="center"/>
    </xf>
    <xf numFmtId="0" fontId="13" fillId="9" borderId="3" xfId="0" applyFont="1" applyFill="1" applyBorder="1" applyAlignment="1">
      <alignment horizontal="right" vertical="center"/>
    </xf>
    <xf numFmtId="4" fontId="4" fillId="4" borderId="1" xfId="0" applyNumberFormat="1" applyFont="1" applyFill="1" applyBorder="1" applyAlignment="1">
      <alignment horizontal="center" vertical="center" wrapText="1"/>
    </xf>
    <xf numFmtId="0" fontId="5" fillId="0" borderId="8" xfId="0" applyFont="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4" fillId="4" borderId="1" xfId="0" applyFont="1" applyFill="1" applyBorder="1" applyAlignment="1">
      <alignment horizontal="center" vertical="center" wrapText="1"/>
    </xf>
    <xf numFmtId="3" fontId="4" fillId="4" borderId="1" xfId="0" applyNumberFormat="1" applyFont="1" applyFill="1" applyBorder="1" applyAlignment="1">
      <alignment horizontal="center" vertical="center" wrapText="1"/>
    </xf>
    <xf numFmtId="1" fontId="9" fillId="8" borderId="2" xfId="0" applyNumberFormat="1" applyFont="1" applyFill="1" applyBorder="1" applyAlignment="1">
      <alignment horizontal="center" vertical="center" wrapText="1"/>
    </xf>
    <xf numFmtId="1" fontId="9" fillId="8" borderId="3" xfId="0" applyNumberFormat="1" applyFont="1" applyFill="1" applyBorder="1" applyAlignment="1">
      <alignment horizontal="center" vertical="center" wrapText="1"/>
    </xf>
    <xf numFmtId="1" fontId="9" fillId="8" borderId="4" xfId="0" applyNumberFormat="1" applyFont="1" applyFill="1" applyBorder="1" applyAlignment="1">
      <alignment horizontal="center" vertical="center" wrapText="1"/>
    </xf>
    <xf numFmtId="1" fontId="9" fillId="8" borderId="11" xfId="0" applyNumberFormat="1" applyFont="1" applyFill="1" applyBorder="1" applyAlignment="1">
      <alignment horizontal="center" vertical="center" wrapText="1"/>
    </xf>
    <xf numFmtId="1" fontId="9" fillId="8" borderId="6" xfId="0" applyNumberFormat="1" applyFont="1" applyFill="1" applyBorder="1" applyAlignment="1">
      <alignment horizontal="center" vertical="center" wrapText="1"/>
    </xf>
    <xf numFmtId="1" fontId="9" fillId="8" borderId="12" xfId="0" applyNumberFormat="1" applyFont="1" applyFill="1" applyBorder="1" applyAlignment="1">
      <alignment horizontal="center" vertical="center" wrapText="1"/>
    </xf>
    <xf numFmtId="0" fontId="2" fillId="3" borderId="6" xfId="1" applyFont="1" applyFill="1" applyBorder="1" applyAlignment="1">
      <alignment horizontal="center" vertical="top" wrapText="1"/>
    </xf>
    <xf numFmtId="0" fontId="10" fillId="10" borderId="17" xfId="0" applyFont="1" applyFill="1" applyBorder="1" applyAlignment="1" applyProtection="1">
      <alignment horizontal="center" vertical="center" wrapText="1"/>
      <protection locked="0"/>
    </xf>
    <xf numFmtId="0" fontId="10" fillId="10" borderId="7" xfId="0" applyFont="1" applyFill="1" applyBorder="1" applyAlignment="1" applyProtection="1">
      <alignment horizontal="center" vertical="center" wrapText="1"/>
      <protection locked="0"/>
    </xf>
    <xf numFmtId="0" fontId="10" fillId="10" borderId="8" xfId="0" applyFont="1" applyFill="1" applyBorder="1" applyAlignment="1" applyProtection="1">
      <alignment horizontal="center" vertical="center" wrapText="1"/>
      <protection locked="0"/>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8" fillId="11" borderId="11" xfId="0" applyFont="1" applyFill="1" applyBorder="1" applyAlignment="1">
      <alignment horizontal="left" vertical="center" wrapText="1"/>
    </xf>
    <xf numFmtId="0" fontId="8" fillId="11" borderId="6" xfId="0" applyFont="1" applyFill="1" applyBorder="1" applyAlignment="1">
      <alignment horizontal="left" vertical="center" wrapText="1"/>
    </xf>
    <xf numFmtId="0" fontId="8" fillId="11" borderId="12" xfId="0" applyFont="1" applyFill="1" applyBorder="1" applyAlignment="1">
      <alignment horizontal="left" vertical="center" wrapText="1"/>
    </xf>
    <xf numFmtId="1" fontId="9" fillId="8" borderId="9" xfId="0" applyNumberFormat="1" applyFont="1" applyFill="1" applyBorder="1" applyAlignment="1">
      <alignment horizontal="center" vertical="center" wrapText="1"/>
    </xf>
    <xf numFmtId="1" fontId="9" fillId="8" borderId="5" xfId="0" applyNumberFormat="1" applyFont="1" applyFill="1" applyBorder="1" applyAlignment="1">
      <alignment horizontal="center" vertical="center" wrapText="1"/>
    </xf>
    <xf numFmtId="1" fontId="9" fillId="8" borderId="10" xfId="0" applyNumberFormat="1" applyFont="1" applyFill="1" applyBorder="1" applyAlignment="1">
      <alignment horizontal="center" vertical="center" wrapText="1"/>
    </xf>
    <xf numFmtId="0" fontId="8" fillId="11" borderId="2" xfId="0" applyFont="1" applyFill="1" applyBorder="1" applyAlignment="1">
      <alignment horizontal="left" vertical="center" wrapText="1"/>
    </xf>
    <xf numFmtId="0" fontId="8" fillId="11" borderId="3" xfId="0" applyFont="1" applyFill="1" applyBorder="1" applyAlignment="1">
      <alignment horizontal="left" vertical="center" wrapText="1"/>
    </xf>
  </cellXfs>
  <cellStyles count="5">
    <cellStyle name="Kennung" xfId="3" xr:uid="{C337B423-7C4C-45C7-B8B1-93380A7E5862}"/>
    <cellStyle name="ohne Rahmen" xfId="2" xr:uid="{6E396E58-2A3B-4576-85C8-CF063E3A9824}"/>
    <cellStyle name="Standard" xfId="0" builtinId="0"/>
    <cellStyle name="Standard 2" xfId="1" xr:uid="{64B7A01E-3615-4D39-9008-67B747C55503}"/>
    <cellStyle name="Standard 3" xfId="4" xr:uid="{34559F96-0C7F-44D6-9841-89EFDB3C33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CE061-E02C-4BFB-BD41-8D72D6446C8B}">
  <dimension ref="A1:H10"/>
  <sheetViews>
    <sheetView view="pageLayout" topLeftCell="A2" zoomScale="184" zoomScaleNormal="100" zoomScalePageLayoutView="184" workbookViewId="0">
      <selection activeCell="F9" sqref="F9"/>
    </sheetView>
  </sheetViews>
  <sheetFormatPr baseColWidth="10" defaultRowHeight="15"/>
  <cols>
    <col min="6" max="7" width="11.42578125" customWidth="1"/>
  </cols>
  <sheetData>
    <row r="1" spans="1:8" ht="107.45" customHeight="1">
      <c r="A1" s="21"/>
      <c r="B1" s="21"/>
      <c r="C1" s="21"/>
      <c r="D1" s="21"/>
      <c r="E1" s="21"/>
      <c r="F1" s="21"/>
      <c r="G1" s="21"/>
      <c r="H1" s="21"/>
    </row>
    <row r="2" spans="1:8">
      <c r="A2" s="21"/>
      <c r="B2" s="21"/>
      <c r="C2" s="21"/>
      <c r="D2" s="21"/>
      <c r="E2" s="21"/>
      <c r="F2" s="21"/>
      <c r="G2" s="21"/>
      <c r="H2" s="21"/>
    </row>
    <row r="3" spans="1:8" ht="14.45" customHeight="1">
      <c r="A3" s="59" t="s">
        <v>59</v>
      </c>
      <c r="B3" s="60"/>
      <c r="C3" s="60"/>
      <c r="D3" s="60"/>
      <c r="E3" s="60"/>
      <c r="F3" s="60"/>
      <c r="G3" s="60"/>
      <c r="H3" s="61"/>
    </row>
    <row r="4" spans="1:8" ht="30" customHeight="1">
      <c r="A4" s="62"/>
      <c r="B4" s="63"/>
      <c r="C4" s="63"/>
      <c r="D4" s="63"/>
      <c r="E4" s="63"/>
      <c r="F4" s="63"/>
      <c r="G4" s="63"/>
      <c r="H4" s="64"/>
    </row>
    <row r="5" spans="1:8" ht="23.1" customHeight="1">
      <c r="A5" s="65"/>
      <c r="B5" s="66"/>
      <c r="C5" s="66"/>
      <c r="D5" s="66"/>
      <c r="E5" s="66"/>
      <c r="F5" s="66"/>
      <c r="G5" s="66"/>
      <c r="H5" s="67"/>
    </row>
    <row r="6" spans="1:8" ht="45.6" customHeight="1">
      <c r="A6" s="68"/>
      <c r="B6" s="69"/>
      <c r="C6" s="69"/>
      <c r="D6" s="69"/>
      <c r="E6" s="69"/>
      <c r="F6" s="69"/>
      <c r="G6" s="69"/>
      <c r="H6" s="70"/>
    </row>
    <row r="7" spans="1:8" ht="51.6" customHeight="1">
      <c r="A7" s="56" t="s">
        <v>116</v>
      </c>
      <c r="B7" s="57"/>
      <c r="C7" s="57"/>
      <c r="D7" s="57"/>
      <c r="E7" s="57"/>
      <c r="F7" s="57"/>
      <c r="G7" s="57"/>
      <c r="H7" s="58"/>
    </row>
    <row r="8" spans="1:8" ht="188.45" customHeight="1">
      <c r="A8" s="21"/>
      <c r="B8" s="21"/>
      <c r="C8" s="21"/>
      <c r="D8" s="21"/>
      <c r="E8" s="21"/>
      <c r="F8" s="21"/>
      <c r="G8" s="21"/>
      <c r="H8" s="21"/>
    </row>
    <row r="9" spans="1:8" ht="125.1" customHeight="1">
      <c r="A9" s="21"/>
      <c r="B9" s="21"/>
      <c r="C9" s="21"/>
      <c r="D9" s="21"/>
      <c r="E9" s="21"/>
      <c r="F9" s="21"/>
      <c r="G9" s="21"/>
      <c r="H9" s="21"/>
    </row>
    <row r="10" spans="1:8" ht="88.5" customHeight="1">
      <c r="A10" s="21"/>
      <c r="B10" s="21"/>
      <c r="C10" s="21"/>
      <c r="D10" s="21"/>
      <c r="E10" s="21"/>
      <c r="F10" s="21"/>
      <c r="G10" s="21"/>
      <c r="H10" s="21"/>
    </row>
  </sheetData>
  <mergeCells count="5">
    <mergeCell ref="A7:H7"/>
    <mergeCell ref="A3:H3"/>
    <mergeCell ref="A4:H4"/>
    <mergeCell ref="A5:H5"/>
    <mergeCell ref="A6:H6"/>
  </mergeCells>
  <pageMargins left="0.28872282608695654" right="1.6983695652173912E-2"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0678E-404A-40E1-B0BA-5B88B68D97A6}">
  <dimension ref="A1:K318"/>
  <sheetViews>
    <sheetView tabSelected="1" zoomScale="130" zoomScaleNormal="130" workbookViewId="0">
      <selection activeCell="K25" sqref="K25"/>
    </sheetView>
  </sheetViews>
  <sheetFormatPr baseColWidth="10" defaultRowHeight="15"/>
  <cols>
    <col min="1" max="1" width="4" style="13" customWidth="1"/>
    <col min="2" max="2" width="7.42578125" style="14" customWidth="1"/>
    <col min="3" max="3" width="67.28515625" style="15" customWidth="1"/>
    <col min="4" max="4" width="9.42578125" style="16" customWidth="1"/>
    <col min="5" max="5" width="17.28515625" style="19" bestFit="1" customWidth="1"/>
    <col min="6" max="8" width="17.42578125" style="19" customWidth="1"/>
    <col min="9" max="9" width="11.140625" style="18" customWidth="1"/>
    <col min="10" max="10" width="11.5703125" style="19" customWidth="1"/>
    <col min="11" max="11" width="35.5703125" style="15" customWidth="1"/>
  </cols>
  <sheetData>
    <row r="1" spans="1:11" ht="107.45" customHeight="1">
      <c r="A1" s="85" t="s">
        <v>105</v>
      </c>
      <c r="B1" s="85"/>
      <c r="C1" s="85"/>
      <c r="D1" s="85"/>
      <c r="E1" s="85"/>
      <c r="F1" s="85"/>
      <c r="G1" s="85"/>
      <c r="H1" s="85"/>
      <c r="I1" s="85"/>
      <c r="J1" s="85"/>
      <c r="K1" s="85"/>
    </row>
    <row r="2" spans="1:11">
      <c r="A2" s="91" t="s">
        <v>5</v>
      </c>
      <c r="B2" s="92"/>
      <c r="C2" s="89" t="s">
        <v>6</v>
      </c>
      <c r="D2" s="77" t="s">
        <v>0</v>
      </c>
      <c r="E2" s="1"/>
      <c r="F2" s="73" t="s">
        <v>1</v>
      </c>
      <c r="G2" s="73"/>
      <c r="H2" s="73"/>
      <c r="I2" s="78" t="s">
        <v>2</v>
      </c>
      <c r="J2" s="73" t="s">
        <v>3</v>
      </c>
      <c r="K2" s="73" t="s">
        <v>4</v>
      </c>
    </row>
    <row r="3" spans="1:11">
      <c r="A3" s="93"/>
      <c r="B3" s="94"/>
      <c r="C3" s="90"/>
      <c r="D3" s="74"/>
      <c r="E3" s="20" t="s">
        <v>7</v>
      </c>
      <c r="F3" s="20" t="s">
        <v>8</v>
      </c>
      <c r="G3" s="20" t="s">
        <v>9</v>
      </c>
      <c r="H3" s="20" t="s">
        <v>10</v>
      </c>
      <c r="I3" s="74"/>
      <c r="J3" s="74"/>
      <c r="K3" s="74"/>
    </row>
    <row r="4" spans="1:11">
      <c r="A4" s="75" t="s">
        <v>11</v>
      </c>
      <c r="B4" s="76"/>
      <c r="C4" s="76"/>
      <c r="D4" s="76"/>
      <c r="E4" s="48"/>
      <c r="F4" s="48"/>
      <c r="G4" s="48"/>
      <c r="H4" s="48"/>
      <c r="I4" s="49"/>
      <c r="J4" s="33">
        <f>SUM(J5:J7)</f>
        <v>5000</v>
      </c>
      <c r="K4" s="34"/>
    </row>
    <row r="5" spans="1:11" ht="270.60000000000002" customHeight="1">
      <c r="A5" s="43" t="s">
        <v>12</v>
      </c>
      <c r="B5" s="37" t="s">
        <v>13</v>
      </c>
      <c r="C5" s="44" t="s">
        <v>115</v>
      </c>
      <c r="D5" s="39" t="s">
        <v>14</v>
      </c>
      <c r="E5" s="45" t="s">
        <v>17</v>
      </c>
      <c r="F5" s="45" t="s">
        <v>18</v>
      </c>
      <c r="G5" s="45" t="s">
        <v>19</v>
      </c>
      <c r="H5" s="45" t="s">
        <v>20</v>
      </c>
      <c r="I5" s="47">
        <v>40</v>
      </c>
      <c r="J5" s="46">
        <f>I5*10</f>
        <v>400</v>
      </c>
      <c r="K5" s="53" t="s">
        <v>106</v>
      </c>
    </row>
    <row r="6" spans="1:11" ht="321" customHeight="1">
      <c r="A6" s="25" t="s">
        <v>12</v>
      </c>
      <c r="B6" s="26" t="s">
        <v>15</v>
      </c>
      <c r="C6" s="27" t="s">
        <v>109</v>
      </c>
      <c r="D6" s="28" t="s">
        <v>16</v>
      </c>
      <c r="E6" s="29" t="s">
        <v>17</v>
      </c>
      <c r="F6" s="29" t="s">
        <v>18</v>
      </c>
      <c r="G6" s="29" t="s">
        <v>19</v>
      </c>
      <c r="H6" s="29" t="s">
        <v>20</v>
      </c>
      <c r="I6" s="31">
        <v>190</v>
      </c>
      <c r="J6" s="30">
        <f>I6*10</f>
        <v>1900</v>
      </c>
      <c r="K6" s="54" t="s">
        <v>106</v>
      </c>
    </row>
    <row r="7" spans="1:11" ht="267" customHeight="1">
      <c r="A7" s="23" t="s">
        <v>12</v>
      </c>
      <c r="B7" s="26" t="s">
        <v>21</v>
      </c>
      <c r="C7" s="4" t="s">
        <v>110</v>
      </c>
      <c r="D7" s="28" t="s">
        <v>16</v>
      </c>
      <c r="E7" s="32" t="s">
        <v>17</v>
      </c>
      <c r="F7" s="32" t="s">
        <v>18</v>
      </c>
      <c r="G7" s="32" t="s">
        <v>19</v>
      </c>
      <c r="H7" s="32" t="s">
        <v>20</v>
      </c>
      <c r="I7" s="31">
        <v>270</v>
      </c>
      <c r="J7" s="30">
        <f>I7*10</f>
        <v>2700</v>
      </c>
      <c r="K7" s="55" t="s">
        <v>106</v>
      </c>
    </row>
    <row r="8" spans="1:11" ht="14.45" customHeight="1">
      <c r="A8" s="75" t="s">
        <v>60</v>
      </c>
      <c r="B8" s="76"/>
      <c r="C8" s="76"/>
      <c r="D8" s="76"/>
      <c r="E8" s="76"/>
      <c r="F8" s="76"/>
      <c r="G8" s="76"/>
      <c r="H8" s="76"/>
      <c r="I8" s="76"/>
      <c r="J8" s="33">
        <f>SUM(J12,J19)</f>
        <v>5000</v>
      </c>
      <c r="K8" s="34"/>
    </row>
    <row r="9" spans="1:11">
      <c r="A9" s="95" t="s">
        <v>75</v>
      </c>
      <c r="B9" s="96"/>
      <c r="C9" s="96"/>
      <c r="D9" s="96"/>
      <c r="E9" s="96"/>
      <c r="F9" s="96"/>
      <c r="G9" s="96"/>
      <c r="H9" s="96"/>
      <c r="I9" s="96"/>
      <c r="J9" s="96"/>
      <c r="K9" s="97"/>
    </row>
    <row r="10" spans="1:11" ht="72">
      <c r="A10" s="24" t="s">
        <v>22</v>
      </c>
      <c r="B10" s="2" t="s">
        <v>23</v>
      </c>
      <c r="C10" s="7" t="s">
        <v>73</v>
      </c>
      <c r="D10" s="3" t="s">
        <v>14</v>
      </c>
      <c r="E10" s="79"/>
      <c r="F10" s="80"/>
      <c r="G10" s="80"/>
      <c r="H10" s="80"/>
      <c r="I10" s="80"/>
      <c r="J10" s="81"/>
      <c r="K10" s="88" t="s">
        <v>107</v>
      </c>
    </row>
    <row r="11" spans="1:11" ht="72">
      <c r="A11" s="25" t="s">
        <v>22</v>
      </c>
      <c r="B11" s="26" t="s">
        <v>24</v>
      </c>
      <c r="C11" s="7" t="s">
        <v>74</v>
      </c>
      <c r="D11" s="28" t="s">
        <v>14</v>
      </c>
      <c r="E11" s="98"/>
      <c r="F11" s="99"/>
      <c r="G11" s="99"/>
      <c r="H11" s="99"/>
      <c r="I11" s="99"/>
      <c r="J11" s="100"/>
      <c r="K11" s="86"/>
    </row>
    <row r="12" spans="1:11" ht="17.100000000000001" customHeight="1">
      <c r="A12" s="101" t="s">
        <v>89</v>
      </c>
      <c r="B12" s="102"/>
      <c r="C12" s="102"/>
      <c r="D12" s="102"/>
      <c r="E12" s="102"/>
      <c r="F12" s="102"/>
      <c r="G12" s="102"/>
      <c r="H12" s="102"/>
      <c r="I12" s="102"/>
      <c r="J12" s="40">
        <f>SUM(J17:J18)</f>
        <v>900</v>
      </c>
      <c r="K12" s="41"/>
    </row>
    <row r="13" spans="1:11" ht="84">
      <c r="A13" s="42" t="s">
        <v>22</v>
      </c>
      <c r="B13" s="37" t="s">
        <v>61</v>
      </c>
      <c r="C13" s="38" t="s">
        <v>67</v>
      </c>
      <c r="D13" s="39" t="s">
        <v>14</v>
      </c>
      <c r="E13" s="82"/>
      <c r="F13" s="83"/>
      <c r="G13" s="83"/>
      <c r="H13" s="83"/>
      <c r="I13" s="83"/>
      <c r="J13" s="84"/>
      <c r="K13" s="86" t="s">
        <v>107</v>
      </c>
    </row>
    <row r="14" spans="1:11" ht="72">
      <c r="A14" s="24" t="s">
        <v>22</v>
      </c>
      <c r="B14" s="2" t="s">
        <v>62</v>
      </c>
      <c r="C14" s="8" t="s">
        <v>68</v>
      </c>
      <c r="D14" s="3" t="s">
        <v>14</v>
      </c>
      <c r="E14" s="79"/>
      <c r="F14" s="80"/>
      <c r="G14" s="80"/>
      <c r="H14" s="80"/>
      <c r="I14" s="80"/>
      <c r="J14" s="81"/>
      <c r="K14" s="86"/>
    </row>
    <row r="15" spans="1:11" ht="84">
      <c r="A15" s="24" t="s">
        <v>22</v>
      </c>
      <c r="B15" s="2" t="s">
        <v>63</v>
      </c>
      <c r="C15" s="8" t="s">
        <v>69</v>
      </c>
      <c r="D15" s="3" t="s">
        <v>14</v>
      </c>
      <c r="E15" s="79"/>
      <c r="F15" s="80"/>
      <c r="G15" s="80"/>
      <c r="H15" s="80"/>
      <c r="I15" s="80"/>
      <c r="J15" s="81"/>
      <c r="K15" s="86"/>
    </row>
    <row r="16" spans="1:11" ht="72">
      <c r="A16" s="24" t="s">
        <v>22</v>
      </c>
      <c r="B16" s="2" t="s">
        <v>64</v>
      </c>
      <c r="C16" s="9" t="s">
        <v>70</v>
      </c>
      <c r="D16" s="10" t="s">
        <v>14</v>
      </c>
      <c r="E16" s="79"/>
      <c r="F16" s="80"/>
      <c r="G16" s="80"/>
      <c r="H16" s="80"/>
      <c r="I16" s="80"/>
      <c r="J16" s="81"/>
      <c r="K16" s="87"/>
    </row>
    <row r="17" spans="1:11" ht="84">
      <c r="A17" s="23" t="s">
        <v>12</v>
      </c>
      <c r="B17" s="2" t="s">
        <v>65</v>
      </c>
      <c r="C17" s="8" t="s">
        <v>71</v>
      </c>
      <c r="D17" s="3" t="s">
        <v>16</v>
      </c>
      <c r="E17" s="11" t="s">
        <v>25</v>
      </c>
      <c r="F17" s="11" t="s">
        <v>26</v>
      </c>
      <c r="G17" s="11" t="s">
        <v>27</v>
      </c>
      <c r="H17" s="11" t="s">
        <v>28</v>
      </c>
      <c r="I17" s="6">
        <v>30</v>
      </c>
      <c r="J17" s="30">
        <f>I17*10</f>
        <v>300</v>
      </c>
      <c r="K17" s="54" t="s">
        <v>107</v>
      </c>
    </row>
    <row r="18" spans="1:11" ht="194.1" customHeight="1">
      <c r="A18" s="23" t="s">
        <v>12</v>
      </c>
      <c r="B18" s="26" t="s">
        <v>66</v>
      </c>
      <c r="C18" s="12" t="s">
        <v>72</v>
      </c>
      <c r="D18" s="28" t="s">
        <v>16</v>
      </c>
      <c r="E18" s="35" t="s">
        <v>29</v>
      </c>
      <c r="F18" s="35" t="s">
        <v>30</v>
      </c>
      <c r="G18" s="35" t="s">
        <v>31</v>
      </c>
      <c r="H18" s="35" t="s">
        <v>32</v>
      </c>
      <c r="I18" s="6">
        <v>60</v>
      </c>
      <c r="J18" s="30">
        <f>I18*10</f>
        <v>600</v>
      </c>
      <c r="K18" s="55" t="s">
        <v>107</v>
      </c>
    </row>
    <row r="19" spans="1:11" ht="14.45" customHeight="1">
      <c r="A19" s="101" t="s">
        <v>77</v>
      </c>
      <c r="B19" s="102"/>
      <c r="C19" s="102"/>
      <c r="D19" s="102"/>
      <c r="E19" s="102"/>
      <c r="F19" s="102"/>
      <c r="G19" s="102"/>
      <c r="H19" s="102"/>
      <c r="I19" s="40"/>
      <c r="J19" s="40">
        <f>SUM(J25,J26,J27,J28,J29,J30,J31)</f>
        <v>4100</v>
      </c>
      <c r="K19" s="41"/>
    </row>
    <row r="20" spans="1:11" ht="84">
      <c r="A20" s="36" t="s">
        <v>33</v>
      </c>
      <c r="B20" s="37" t="s">
        <v>76</v>
      </c>
      <c r="C20" s="38" t="s">
        <v>90</v>
      </c>
      <c r="D20" s="39" t="s">
        <v>14</v>
      </c>
      <c r="E20" s="82"/>
      <c r="F20" s="83"/>
      <c r="G20" s="83"/>
      <c r="H20" s="83"/>
      <c r="I20" s="83"/>
      <c r="J20" s="84"/>
      <c r="K20" s="86" t="s">
        <v>108</v>
      </c>
    </row>
    <row r="21" spans="1:11" ht="108">
      <c r="A21" s="22" t="s">
        <v>33</v>
      </c>
      <c r="B21" s="2" t="s">
        <v>78</v>
      </c>
      <c r="C21" s="8" t="s">
        <v>91</v>
      </c>
      <c r="D21" s="3" t="s">
        <v>14</v>
      </c>
      <c r="E21" s="79"/>
      <c r="F21" s="80"/>
      <c r="G21" s="80"/>
      <c r="H21" s="80"/>
      <c r="I21" s="80"/>
      <c r="J21" s="81"/>
      <c r="K21" s="86"/>
    </row>
    <row r="22" spans="1:11" ht="96">
      <c r="A22" s="22" t="s">
        <v>33</v>
      </c>
      <c r="B22" s="2" t="s">
        <v>79</v>
      </c>
      <c r="C22" s="8" t="s">
        <v>92</v>
      </c>
      <c r="D22" s="3" t="s">
        <v>14</v>
      </c>
      <c r="E22" s="79"/>
      <c r="F22" s="80"/>
      <c r="G22" s="80"/>
      <c r="H22" s="80"/>
      <c r="I22" s="80"/>
      <c r="J22" s="81"/>
      <c r="K22" s="86"/>
    </row>
    <row r="23" spans="1:11" ht="84">
      <c r="A23" s="22" t="s">
        <v>33</v>
      </c>
      <c r="B23" s="2" t="s">
        <v>80</v>
      </c>
      <c r="C23" s="8" t="s">
        <v>93</v>
      </c>
      <c r="D23" s="3" t="s">
        <v>14</v>
      </c>
      <c r="E23" s="79"/>
      <c r="F23" s="80"/>
      <c r="G23" s="80"/>
      <c r="H23" s="80"/>
      <c r="I23" s="80"/>
      <c r="J23" s="81"/>
      <c r="K23" s="86"/>
    </row>
    <row r="24" spans="1:11" ht="84">
      <c r="A24" s="22" t="s">
        <v>33</v>
      </c>
      <c r="B24" s="2" t="s">
        <v>81</v>
      </c>
      <c r="C24" s="8" t="s">
        <v>94</v>
      </c>
      <c r="D24" s="3" t="s">
        <v>14</v>
      </c>
      <c r="E24" s="79"/>
      <c r="F24" s="80"/>
      <c r="G24" s="80"/>
      <c r="H24" s="80"/>
      <c r="I24" s="80"/>
      <c r="J24" s="81"/>
      <c r="K24" s="87"/>
    </row>
    <row r="25" spans="1:11" ht="192" customHeight="1">
      <c r="A25" s="23" t="s">
        <v>12</v>
      </c>
      <c r="B25" s="2" t="s">
        <v>82</v>
      </c>
      <c r="C25" s="12" t="s">
        <v>95</v>
      </c>
      <c r="D25" s="3" t="s">
        <v>16</v>
      </c>
      <c r="E25" s="11" t="s">
        <v>34</v>
      </c>
      <c r="F25" s="11" t="s">
        <v>35</v>
      </c>
      <c r="G25" s="11" t="s">
        <v>36</v>
      </c>
      <c r="H25" s="11" t="s">
        <v>37</v>
      </c>
      <c r="I25" s="6">
        <v>40</v>
      </c>
      <c r="J25" s="5">
        <v>400</v>
      </c>
      <c r="K25" s="54" t="s">
        <v>108</v>
      </c>
    </row>
    <row r="26" spans="1:11" ht="156.94999999999999" customHeight="1">
      <c r="A26" s="23" t="s">
        <v>12</v>
      </c>
      <c r="B26" s="2" t="s">
        <v>83</v>
      </c>
      <c r="C26" s="12" t="s">
        <v>96</v>
      </c>
      <c r="D26" s="3" t="s">
        <v>16</v>
      </c>
      <c r="E26" s="11" t="s">
        <v>38</v>
      </c>
      <c r="F26" s="11" t="s">
        <v>39</v>
      </c>
      <c r="G26" s="11" t="s">
        <v>40</v>
      </c>
      <c r="H26" s="11" t="s">
        <v>41</v>
      </c>
      <c r="I26" s="6">
        <v>80</v>
      </c>
      <c r="J26" s="30">
        <f t="shared" ref="J26:J31" si="0">I26*10</f>
        <v>800</v>
      </c>
      <c r="K26" s="54" t="s">
        <v>108</v>
      </c>
    </row>
    <row r="27" spans="1:11" ht="183.6" customHeight="1">
      <c r="A27" s="23" t="s">
        <v>12</v>
      </c>
      <c r="B27" s="2" t="s">
        <v>84</v>
      </c>
      <c r="C27" s="12" t="s">
        <v>97</v>
      </c>
      <c r="D27" s="3" t="s">
        <v>16</v>
      </c>
      <c r="E27" s="11" t="s">
        <v>42</v>
      </c>
      <c r="F27" s="11" t="s">
        <v>43</v>
      </c>
      <c r="G27" s="11" t="s">
        <v>44</v>
      </c>
      <c r="H27" s="11" t="s">
        <v>45</v>
      </c>
      <c r="I27" s="6">
        <v>80</v>
      </c>
      <c r="J27" s="30">
        <f t="shared" si="0"/>
        <v>800</v>
      </c>
      <c r="K27" s="54" t="s">
        <v>108</v>
      </c>
    </row>
    <row r="28" spans="1:11" ht="117.6" customHeight="1">
      <c r="A28" s="23" t="s">
        <v>12</v>
      </c>
      <c r="B28" s="2" t="s">
        <v>85</v>
      </c>
      <c r="C28" s="12" t="s">
        <v>98</v>
      </c>
      <c r="D28" s="3" t="s">
        <v>16</v>
      </c>
      <c r="E28" s="11" t="s">
        <v>46</v>
      </c>
      <c r="F28" s="11" t="s">
        <v>47</v>
      </c>
      <c r="G28" s="11" t="s">
        <v>48</v>
      </c>
      <c r="H28" s="11" t="s">
        <v>49</v>
      </c>
      <c r="I28" s="6">
        <v>30</v>
      </c>
      <c r="J28" s="30">
        <f t="shared" si="0"/>
        <v>300</v>
      </c>
      <c r="K28" s="54" t="s">
        <v>108</v>
      </c>
    </row>
    <row r="29" spans="1:11" ht="180" customHeight="1">
      <c r="A29" s="23" t="s">
        <v>12</v>
      </c>
      <c r="B29" s="2" t="s">
        <v>86</v>
      </c>
      <c r="C29" s="12" t="s">
        <v>99</v>
      </c>
      <c r="D29" s="3" t="s">
        <v>16</v>
      </c>
      <c r="E29" s="11" t="s">
        <v>50</v>
      </c>
      <c r="F29" s="11" t="s">
        <v>51</v>
      </c>
      <c r="G29" s="11" t="s">
        <v>52</v>
      </c>
      <c r="H29" s="11" t="s">
        <v>53</v>
      </c>
      <c r="I29" s="6">
        <v>60</v>
      </c>
      <c r="J29" s="30">
        <f t="shared" si="0"/>
        <v>600</v>
      </c>
      <c r="K29" s="54" t="s">
        <v>108</v>
      </c>
    </row>
    <row r="30" spans="1:11" ht="120" customHeight="1">
      <c r="A30" s="23" t="s">
        <v>12</v>
      </c>
      <c r="B30" s="2" t="s">
        <v>87</v>
      </c>
      <c r="C30" s="12" t="s">
        <v>100</v>
      </c>
      <c r="D30" s="3" t="s">
        <v>16</v>
      </c>
      <c r="E30" s="11" t="s">
        <v>54</v>
      </c>
      <c r="F30" s="11" t="s">
        <v>101</v>
      </c>
      <c r="G30" s="11" t="s">
        <v>102</v>
      </c>
      <c r="H30" s="11" t="s">
        <v>103</v>
      </c>
      <c r="I30" s="6">
        <v>60</v>
      </c>
      <c r="J30" s="30">
        <f t="shared" si="0"/>
        <v>600</v>
      </c>
      <c r="K30" s="54" t="s">
        <v>108</v>
      </c>
    </row>
    <row r="31" spans="1:11" ht="168.6" customHeight="1">
      <c r="A31" s="23" t="s">
        <v>12</v>
      </c>
      <c r="B31" s="26" t="s">
        <v>88</v>
      </c>
      <c r="C31" s="12" t="s">
        <v>104</v>
      </c>
      <c r="D31" s="28" t="s">
        <v>16</v>
      </c>
      <c r="E31" s="35" t="s">
        <v>55</v>
      </c>
      <c r="F31" s="35" t="s">
        <v>56</v>
      </c>
      <c r="G31" s="35" t="s">
        <v>57</v>
      </c>
      <c r="H31" s="35" t="s">
        <v>58</v>
      </c>
      <c r="I31" s="6">
        <v>60</v>
      </c>
      <c r="J31" s="30">
        <f t="shared" si="0"/>
        <v>600</v>
      </c>
      <c r="K31" s="55" t="s">
        <v>108</v>
      </c>
    </row>
    <row r="32" spans="1:11" ht="15.75">
      <c r="A32" s="71" t="s">
        <v>111</v>
      </c>
      <c r="B32" s="72"/>
      <c r="C32" s="72"/>
      <c r="D32" s="72"/>
      <c r="E32" s="72"/>
      <c r="F32" s="72"/>
      <c r="G32" s="72"/>
      <c r="H32" s="72"/>
      <c r="I32" s="50"/>
      <c r="J32" s="50">
        <f>SUM(J8,J4)</f>
        <v>10000</v>
      </c>
      <c r="K32" s="51"/>
    </row>
    <row r="33" spans="1:10" ht="15.75">
      <c r="A33" s="71" t="s">
        <v>113</v>
      </c>
      <c r="B33" s="72"/>
      <c r="C33" s="72"/>
      <c r="D33" s="72"/>
      <c r="E33" s="72"/>
      <c r="F33" s="72"/>
      <c r="G33" s="72"/>
      <c r="H33" s="72"/>
      <c r="I33" s="50"/>
      <c r="J33" s="52"/>
    </row>
    <row r="34" spans="1:10" ht="15.75">
      <c r="A34" s="71" t="s">
        <v>114</v>
      </c>
      <c r="B34" s="72"/>
      <c r="C34" s="72"/>
      <c r="D34" s="72"/>
      <c r="E34" s="72"/>
      <c r="F34" s="72"/>
      <c r="G34" s="72"/>
      <c r="H34" s="72"/>
      <c r="I34" s="50"/>
      <c r="J34" s="52"/>
    </row>
    <row r="35" spans="1:10" ht="15.75">
      <c r="A35" s="71" t="s">
        <v>112</v>
      </c>
      <c r="B35" s="72"/>
      <c r="C35" s="72"/>
      <c r="D35" s="72"/>
      <c r="E35" s="72"/>
      <c r="F35" s="72"/>
      <c r="G35" s="72"/>
      <c r="H35" s="72"/>
      <c r="I35" s="50"/>
      <c r="J35" s="52"/>
    </row>
    <row r="36" spans="1:10">
      <c r="E36" s="17"/>
      <c r="F36" s="17"/>
      <c r="G36" s="17"/>
      <c r="H36" s="17"/>
    </row>
    <row r="37" spans="1:10">
      <c r="E37" s="17"/>
      <c r="F37" s="17"/>
      <c r="G37" s="17"/>
      <c r="H37" s="17"/>
    </row>
    <row r="38" spans="1:10">
      <c r="E38" s="17"/>
      <c r="F38" s="17"/>
      <c r="G38" s="17"/>
      <c r="H38" s="17"/>
    </row>
    <row r="39" spans="1:10">
      <c r="E39" s="17"/>
      <c r="F39" s="17"/>
      <c r="G39" s="17"/>
      <c r="H39" s="17"/>
    </row>
    <row r="40" spans="1:10">
      <c r="E40" s="17"/>
      <c r="F40" s="17"/>
      <c r="G40" s="17"/>
      <c r="H40" s="17"/>
    </row>
    <row r="41" spans="1:10">
      <c r="E41" s="17"/>
      <c r="F41" s="17"/>
      <c r="G41" s="17"/>
      <c r="H41" s="17"/>
    </row>
    <row r="42" spans="1:10">
      <c r="E42" s="17"/>
      <c r="F42" s="17"/>
      <c r="G42" s="17"/>
      <c r="H42" s="17"/>
    </row>
    <row r="43" spans="1:10">
      <c r="E43" s="17"/>
      <c r="F43" s="17"/>
      <c r="G43" s="17"/>
      <c r="H43" s="17"/>
    </row>
    <row r="44" spans="1:10">
      <c r="E44" s="17"/>
      <c r="F44" s="17"/>
      <c r="G44" s="17"/>
      <c r="H44" s="17"/>
    </row>
    <row r="45" spans="1:10">
      <c r="E45" s="17"/>
      <c r="F45" s="17"/>
      <c r="G45" s="17"/>
      <c r="H45" s="17"/>
    </row>
    <row r="46" spans="1:10">
      <c r="E46" s="17"/>
      <c r="F46" s="17"/>
      <c r="G46" s="17"/>
      <c r="H46" s="17"/>
    </row>
    <row r="47" spans="1:10">
      <c r="E47" s="17"/>
      <c r="F47" s="17"/>
      <c r="G47" s="17"/>
      <c r="H47" s="17"/>
    </row>
    <row r="48" spans="1:10">
      <c r="E48" s="17"/>
      <c r="F48" s="17"/>
      <c r="G48" s="17"/>
      <c r="H48" s="17"/>
    </row>
    <row r="49" spans="5:8">
      <c r="E49" s="17"/>
      <c r="F49" s="17"/>
      <c r="G49" s="17"/>
      <c r="H49" s="17"/>
    </row>
    <row r="50" spans="5:8">
      <c r="E50" s="17"/>
      <c r="F50" s="17"/>
      <c r="G50" s="17"/>
      <c r="H50" s="17"/>
    </row>
    <row r="51" spans="5:8">
      <c r="E51" s="17"/>
      <c r="F51" s="17"/>
      <c r="G51" s="17"/>
      <c r="H51" s="17"/>
    </row>
    <row r="52" spans="5:8">
      <c r="E52" s="17"/>
      <c r="F52" s="17"/>
      <c r="G52" s="17"/>
      <c r="H52" s="17"/>
    </row>
    <row r="53" spans="5:8">
      <c r="E53" s="17"/>
      <c r="F53" s="17"/>
      <c r="G53" s="17"/>
      <c r="H53" s="17"/>
    </row>
    <row r="54" spans="5:8">
      <c r="E54" s="17"/>
      <c r="F54" s="17"/>
      <c r="G54" s="17"/>
      <c r="H54" s="17"/>
    </row>
    <row r="55" spans="5:8">
      <c r="E55" s="17"/>
      <c r="F55" s="17"/>
      <c r="G55" s="17"/>
      <c r="H55" s="17"/>
    </row>
    <row r="56" spans="5:8">
      <c r="E56" s="17"/>
      <c r="F56" s="17"/>
      <c r="G56" s="17"/>
      <c r="H56" s="17"/>
    </row>
    <row r="57" spans="5:8">
      <c r="E57" s="17"/>
      <c r="F57" s="17"/>
      <c r="G57" s="17"/>
      <c r="H57" s="17"/>
    </row>
    <row r="58" spans="5:8">
      <c r="E58" s="17"/>
      <c r="F58" s="17"/>
      <c r="G58" s="17"/>
      <c r="H58" s="17"/>
    </row>
    <row r="59" spans="5:8">
      <c r="E59" s="17"/>
      <c r="F59" s="17"/>
      <c r="G59" s="17"/>
      <c r="H59" s="17"/>
    </row>
    <row r="60" spans="5:8">
      <c r="E60" s="17"/>
      <c r="F60" s="17"/>
      <c r="G60" s="17"/>
      <c r="H60" s="17"/>
    </row>
    <row r="61" spans="5:8">
      <c r="E61" s="17"/>
      <c r="F61" s="17"/>
      <c r="G61" s="17"/>
      <c r="H61" s="17"/>
    </row>
    <row r="62" spans="5:8">
      <c r="E62" s="17"/>
      <c r="F62" s="17"/>
      <c r="G62" s="17"/>
      <c r="H62" s="17"/>
    </row>
    <row r="63" spans="5:8">
      <c r="E63" s="17"/>
      <c r="F63" s="17"/>
      <c r="G63" s="17"/>
      <c r="H63" s="17"/>
    </row>
    <row r="64" spans="5:8">
      <c r="E64" s="17"/>
      <c r="F64" s="17"/>
      <c r="G64" s="17"/>
      <c r="H64" s="17"/>
    </row>
    <row r="65" spans="5:8">
      <c r="E65" s="17"/>
      <c r="F65" s="17"/>
      <c r="G65" s="17"/>
      <c r="H65" s="17"/>
    </row>
    <row r="66" spans="5:8">
      <c r="E66" s="17"/>
      <c r="F66" s="17"/>
      <c r="G66" s="17"/>
      <c r="H66" s="17"/>
    </row>
    <row r="67" spans="5:8">
      <c r="E67" s="17"/>
      <c r="F67" s="17"/>
      <c r="G67" s="17"/>
      <c r="H67" s="17"/>
    </row>
    <row r="68" spans="5:8">
      <c r="E68" s="17"/>
      <c r="F68" s="17"/>
      <c r="G68" s="17"/>
      <c r="H68" s="17"/>
    </row>
    <row r="69" spans="5:8">
      <c r="E69" s="17"/>
      <c r="F69" s="17"/>
      <c r="G69" s="17"/>
      <c r="H69" s="17"/>
    </row>
    <row r="70" spans="5:8">
      <c r="E70" s="17"/>
      <c r="F70" s="17"/>
      <c r="G70" s="17"/>
      <c r="H70" s="17"/>
    </row>
    <row r="71" spans="5:8">
      <c r="E71" s="17"/>
      <c r="F71" s="17"/>
      <c r="G71" s="17"/>
      <c r="H71" s="17"/>
    </row>
    <row r="72" spans="5:8">
      <c r="E72" s="17"/>
      <c r="F72" s="17"/>
      <c r="G72" s="17"/>
      <c r="H72" s="17"/>
    </row>
    <row r="73" spans="5:8">
      <c r="E73" s="17"/>
      <c r="F73" s="17"/>
      <c r="G73" s="17"/>
      <c r="H73" s="17"/>
    </row>
    <row r="74" spans="5:8">
      <c r="E74" s="17"/>
      <c r="F74" s="17"/>
      <c r="G74" s="17"/>
      <c r="H74" s="17"/>
    </row>
    <row r="75" spans="5:8">
      <c r="E75" s="17"/>
      <c r="F75" s="17"/>
      <c r="G75" s="17"/>
      <c r="H75" s="17"/>
    </row>
    <row r="76" spans="5:8">
      <c r="E76" s="17"/>
      <c r="F76" s="17"/>
      <c r="G76" s="17"/>
      <c r="H76" s="17"/>
    </row>
    <row r="77" spans="5:8">
      <c r="E77" s="17"/>
      <c r="F77" s="17"/>
      <c r="G77" s="17"/>
      <c r="H77" s="17"/>
    </row>
    <row r="78" spans="5:8">
      <c r="E78" s="17"/>
      <c r="F78" s="17"/>
      <c r="G78" s="17"/>
      <c r="H78" s="17"/>
    </row>
    <row r="79" spans="5:8">
      <c r="E79" s="17"/>
      <c r="F79" s="17"/>
      <c r="G79" s="17"/>
      <c r="H79" s="17"/>
    </row>
    <row r="80" spans="5:8">
      <c r="E80" s="17"/>
      <c r="F80" s="17"/>
      <c r="G80" s="17"/>
      <c r="H80" s="17"/>
    </row>
    <row r="81" spans="5:8">
      <c r="E81" s="17"/>
      <c r="F81" s="17"/>
      <c r="G81" s="17"/>
      <c r="H81" s="17"/>
    </row>
    <row r="82" spans="5:8">
      <c r="E82" s="17"/>
      <c r="F82" s="17"/>
      <c r="G82" s="17"/>
      <c r="H82" s="17"/>
    </row>
    <row r="83" spans="5:8">
      <c r="E83" s="17"/>
      <c r="F83" s="17"/>
      <c r="G83" s="17"/>
      <c r="H83" s="17"/>
    </row>
    <row r="84" spans="5:8">
      <c r="E84" s="17"/>
      <c r="F84" s="17"/>
      <c r="G84" s="17"/>
      <c r="H84" s="17"/>
    </row>
    <row r="85" spans="5:8">
      <c r="E85" s="17"/>
      <c r="F85" s="17"/>
      <c r="G85" s="17"/>
      <c r="H85" s="17"/>
    </row>
    <row r="86" spans="5:8">
      <c r="E86" s="17"/>
      <c r="F86" s="17"/>
      <c r="G86" s="17"/>
      <c r="H86" s="17"/>
    </row>
    <row r="87" spans="5:8">
      <c r="E87" s="17"/>
      <c r="F87" s="17"/>
      <c r="G87" s="17"/>
      <c r="H87" s="17"/>
    </row>
    <row r="88" spans="5:8">
      <c r="E88" s="17"/>
      <c r="F88" s="17"/>
      <c r="G88" s="17"/>
      <c r="H88" s="17"/>
    </row>
    <row r="89" spans="5:8">
      <c r="E89" s="17"/>
      <c r="F89" s="17"/>
      <c r="G89" s="17"/>
      <c r="H89" s="17"/>
    </row>
    <row r="90" spans="5:8">
      <c r="E90" s="17"/>
      <c r="F90" s="17"/>
      <c r="G90" s="17"/>
      <c r="H90" s="17"/>
    </row>
    <row r="91" spans="5:8">
      <c r="E91" s="17"/>
      <c r="F91" s="17"/>
      <c r="G91" s="17"/>
      <c r="H91" s="17"/>
    </row>
    <row r="92" spans="5:8">
      <c r="E92" s="17"/>
      <c r="F92" s="17"/>
      <c r="G92" s="17"/>
      <c r="H92" s="17"/>
    </row>
    <row r="93" spans="5:8">
      <c r="E93" s="17"/>
      <c r="F93" s="17"/>
      <c r="G93" s="17"/>
      <c r="H93" s="17"/>
    </row>
    <row r="94" spans="5:8">
      <c r="E94" s="17"/>
      <c r="F94" s="17"/>
      <c r="G94" s="17"/>
      <c r="H94" s="17"/>
    </row>
    <row r="95" spans="5:8">
      <c r="E95" s="17"/>
      <c r="F95" s="17"/>
      <c r="G95" s="17"/>
      <c r="H95" s="17"/>
    </row>
    <row r="96" spans="5:8">
      <c r="E96" s="17"/>
      <c r="F96" s="17"/>
      <c r="G96" s="17"/>
      <c r="H96" s="17"/>
    </row>
    <row r="97" spans="5:8">
      <c r="E97" s="17"/>
      <c r="F97" s="17"/>
      <c r="G97" s="17"/>
      <c r="H97" s="17"/>
    </row>
    <row r="98" spans="5:8">
      <c r="E98" s="17"/>
      <c r="F98" s="17"/>
      <c r="G98" s="17"/>
      <c r="H98" s="17"/>
    </row>
    <row r="99" spans="5:8">
      <c r="E99" s="17"/>
      <c r="F99" s="17"/>
      <c r="G99" s="17"/>
      <c r="H99" s="17"/>
    </row>
    <row r="100" spans="5:8">
      <c r="E100" s="17"/>
      <c r="F100" s="17"/>
      <c r="G100" s="17"/>
      <c r="H100" s="17"/>
    </row>
    <row r="101" spans="5:8">
      <c r="E101" s="17"/>
      <c r="F101" s="17"/>
      <c r="G101" s="17"/>
      <c r="H101" s="17"/>
    </row>
    <row r="102" spans="5:8">
      <c r="E102" s="17"/>
      <c r="F102" s="17"/>
      <c r="G102" s="17"/>
      <c r="H102" s="17"/>
    </row>
    <row r="103" spans="5:8">
      <c r="E103" s="17"/>
      <c r="F103" s="17"/>
      <c r="G103" s="17"/>
      <c r="H103" s="17"/>
    </row>
    <row r="104" spans="5:8">
      <c r="E104" s="17"/>
      <c r="F104" s="17"/>
      <c r="G104" s="17"/>
      <c r="H104" s="17"/>
    </row>
    <row r="105" spans="5:8">
      <c r="E105" s="17"/>
      <c r="F105" s="17"/>
      <c r="G105" s="17"/>
      <c r="H105" s="17"/>
    </row>
    <row r="106" spans="5:8">
      <c r="E106" s="17"/>
      <c r="F106" s="17"/>
      <c r="G106" s="17"/>
      <c r="H106" s="17"/>
    </row>
    <row r="107" spans="5:8">
      <c r="E107" s="17"/>
      <c r="F107" s="17"/>
      <c r="G107" s="17"/>
      <c r="H107" s="17"/>
    </row>
    <row r="108" spans="5:8">
      <c r="E108" s="17"/>
      <c r="F108" s="17"/>
      <c r="G108" s="17"/>
      <c r="H108" s="17"/>
    </row>
    <row r="109" spans="5:8">
      <c r="E109" s="17"/>
      <c r="F109" s="17"/>
      <c r="G109" s="17"/>
      <c r="H109" s="17"/>
    </row>
    <row r="110" spans="5:8">
      <c r="E110" s="17"/>
      <c r="F110" s="17"/>
      <c r="G110" s="17"/>
      <c r="H110" s="17"/>
    </row>
    <row r="111" spans="5:8">
      <c r="E111" s="17"/>
      <c r="F111" s="17"/>
      <c r="G111" s="17"/>
      <c r="H111" s="17"/>
    </row>
    <row r="112" spans="5:8">
      <c r="E112" s="17"/>
      <c r="F112" s="17"/>
      <c r="G112" s="17"/>
      <c r="H112" s="17"/>
    </row>
    <row r="113" spans="5:8">
      <c r="E113" s="17"/>
      <c r="F113" s="17"/>
      <c r="G113" s="17"/>
      <c r="H113" s="17"/>
    </row>
    <row r="114" spans="5:8">
      <c r="E114" s="17"/>
      <c r="F114" s="17"/>
      <c r="G114" s="17"/>
      <c r="H114" s="17"/>
    </row>
    <row r="115" spans="5:8">
      <c r="E115" s="17"/>
      <c r="F115" s="17"/>
      <c r="G115" s="17"/>
      <c r="H115" s="17"/>
    </row>
    <row r="116" spans="5:8">
      <c r="E116" s="17"/>
      <c r="F116" s="17"/>
      <c r="G116" s="17"/>
      <c r="H116" s="17"/>
    </row>
    <row r="117" spans="5:8">
      <c r="E117" s="17"/>
      <c r="F117" s="17"/>
      <c r="G117" s="17"/>
      <c r="H117" s="17"/>
    </row>
    <row r="118" spans="5:8">
      <c r="E118" s="17"/>
      <c r="F118" s="17"/>
      <c r="G118" s="17"/>
      <c r="H118" s="17"/>
    </row>
    <row r="119" spans="5:8">
      <c r="E119" s="17"/>
      <c r="F119" s="17"/>
      <c r="G119" s="17"/>
      <c r="H119" s="17"/>
    </row>
    <row r="120" spans="5:8">
      <c r="E120" s="17"/>
      <c r="F120" s="17"/>
      <c r="G120" s="17"/>
      <c r="H120" s="17"/>
    </row>
    <row r="121" spans="5:8">
      <c r="E121" s="17"/>
      <c r="F121" s="17"/>
      <c r="G121" s="17"/>
      <c r="H121" s="17"/>
    </row>
    <row r="122" spans="5:8">
      <c r="E122" s="17"/>
      <c r="F122" s="17"/>
      <c r="G122" s="17"/>
      <c r="H122" s="17"/>
    </row>
    <row r="123" spans="5:8">
      <c r="E123" s="17"/>
      <c r="F123" s="17"/>
      <c r="G123" s="17"/>
      <c r="H123" s="17"/>
    </row>
    <row r="124" spans="5:8">
      <c r="E124" s="17"/>
      <c r="F124" s="17"/>
      <c r="G124" s="17"/>
      <c r="H124" s="17"/>
    </row>
    <row r="125" spans="5:8">
      <c r="E125" s="17"/>
      <c r="F125" s="17"/>
      <c r="G125" s="17"/>
      <c r="H125" s="17"/>
    </row>
    <row r="126" spans="5:8">
      <c r="E126" s="17"/>
      <c r="F126" s="17"/>
      <c r="G126" s="17"/>
      <c r="H126" s="17"/>
    </row>
    <row r="127" spans="5:8">
      <c r="E127" s="17"/>
      <c r="F127" s="17"/>
      <c r="G127" s="17"/>
      <c r="H127" s="17"/>
    </row>
    <row r="128" spans="5:8">
      <c r="E128" s="17"/>
      <c r="F128" s="17"/>
      <c r="G128" s="17"/>
      <c r="H128" s="17"/>
    </row>
    <row r="129" spans="5:8">
      <c r="E129" s="17"/>
      <c r="F129" s="17"/>
      <c r="G129" s="17"/>
      <c r="H129" s="17"/>
    </row>
    <row r="130" spans="5:8">
      <c r="E130" s="17"/>
      <c r="F130" s="17"/>
      <c r="G130" s="17"/>
      <c r="H130" s="17"/>
    </row>
    <row r="131" spans="5:8">
      <c r="E131" s="17"/>
      <c r="F131" s="17"/>
      <c r="G131" s="17"/>
      <c r="H131" s="17"/>
    </row>
    <row r="132" spans="5:8">
      <c r="E132" s="17"/>
      <c r="F132" s="17"/>
      <c r="G132" s="17"/>
      <c r="H132" s="17"/>
    </row>
    <row r="133" spans="5:8">
      <c r="E133" s="17"/>
      <c r="F133" s="17"/>
      <c r="G133" s="17"/>
      <c r="H133" s="17"/>
    </row>
    <row r="134" spans="5:8">
      <c r="E134" s="17"/>
      <c r="F134" s="17"/>
      <c r="G134" s="17"/>
      <c r="H134" s="17"/>
    </row>
    <row r="135" spans="5:8">
      <c r="E135" s="17"/>
      <c r="F135" s="17"/>
      <c r="G135" s="17"/>
      <c r="H135" s="17"/>
    </row>
    <row r="136" spans="5:8">
      <c r="E136" s="17"/>
      <c r="F136" s="17"/>
      <c r="G136" s="17"/>
      <c r="H136" s="17"/>
    </row>
    <row r="137" spans="5:8">
      <c r="E137" s="17"/>
      <c r="F137" s="17"/>
      <c r="G137" s="17"/>
      <c r="H137" s="17"/>
    </row>
    <row r="138" spans="5:8">
      <c r="E138" s="17"/>
      <c r="F138" s="17"/>
      <c r="G138" s="17"/>
      <c r="H138" s="17"/>
    </row>
    <row r="139" spans="5:8">
      <c r="E139" s="17"/>
      <c r="F139" s="17"/>
      <c r="G139" s="17"/>
      <c r="H139" s="17"/>
    </row>
    <row r="140" spans="5:8">
      <c r="E140" s="17"/>
      <c r="F140" s="17"/>
      <c r="G140" s="17"/>
      <c r="H140" s="17"/>
    </row>
    <row r="141" spans="5:8">
      <c r="E141" s="17"/>
      <c r="F141" s="17"/>
      <c r="G141" s="17"/>
      <c r="H141" s="17"/>
    </row>
    <row r="142" spans="5:8">
      <c r="E142" s="17"/>
      <c r="F142" s="17"/>
      <c r="G142" s="17"/>
      <c r="H142" s="17"/>
    </row>
    <row r="143" spans="5:8">
      <c r="E143" s="17"/>
      <c r="F143" s="17"/>
      <c r="G143" s="17"/>
      <c r="H143" s="17"/>
    </row>
    <row r="144" spans="5:8">
      <c r="E144" s="17"/>
      <c r="F144" s="17"/>
      <c r="G144" s="17"/>
      <c r="H144" s="17"/>
    </row>
    <row r="145" spans="5:8">
      <c r="E145" s="17"/>
      <c r="F145" s="17"/>
      <c r="G145" s="17"/>
      <c r="H145" s="17"/>
    </row>
    <row r="146" spans="5:8">
      <c r="E146" s="17"/>
      <c r="F146" s="17"/>
      <c r="G146" s="17"/>
      <c r="H146" s="17"/>
    </row>
    <row r="147" spans="5:8">
      <c r="E147" s="17"/>
      <c r="F147" s="17"/>
      <c r="G147" s="17"/>
      <c r="H147" s="17"/>
    </row>
    <row r="148" spans="5:8">
      <c r="E148" s="17"/>
      <c r="F148" s="17"/>
      <c r="G148" s="17"/>
      <c r="H148" s="17"/>
    </row>
    <row r="149" spans="5:8">
      <c r="E149" s="17"/>
      <c r="F149" s="17"/>
      <c r="G149" s="17"/>
      <c r="H149" s="17"/>
    </row>
    <row r="150" spans="5:8">
      <c r="E150" s="17"/>
      <c r="F150" s="17"/>
      <c r="G150" s="17"/>
      <c r="H150" s="17"/>
    </row>
    <row r="151" spans="5:8">
      <c r="E151" s="17"/>
      <c r="F151" s="17"/>
      <c r="G151" s="17"/>
      <c r="H151" s="17"/>
    </row>
    <row r="152" spans="5:8">
      <c r="E152" s="17"/>
      <c r="F152" s="17"/>
      <c r="G152" s="17"/>
      <c r="H152" s="17"/>
    </row>
    <row r="153" spans="5:8">
      <c r="E153" s="17"/>
      <c r="F153" s="17"/>
      <c r="G153" s="17"/>
      <c r="H153" s="17"/>
    </row>
    <row r="154" spans="5:8">
      <c r="E154" s="17"/>
      <c r="F154" s="17"/>
      <c r="G154" s="17"/>
      <c r="H154" s="17"/>
    </row>
    <row r="155" spans="5:8">
      <c r="E155" s="17"/>
      <c r="F155" s="17"/>
      <c r="G155" s="17"/>
      <c r="H155" s="17"/>
    </row>
    <row r="156" spans="5:8">
      <c r="E156" s="17"/>
      <c r="F156" s="17"/>
      <c r="G156" s="17"/>
      <c r="H156" s="17"/>
    </row>
    <row r="157" spans="5:8">
      <c r="E157" s="17"/>
      <c r="F157" s="17"/>
      <c r="G157" s="17"/>
      <c r="H157" s="17"/>
    </row>
    <row r="158" spans="5:8">
      <c r="E158" s="17"/>
      <c r="F158" s="17"/>
      <c r="G158" s="17"/>
      <c r="H158" s="17"/>
    </row>
    <row r="159" spans="5:8">
      <c r="E159" s="17"/>
      <c r="F159" s="17"/>
      <c r="G159" s="17"/>
      <c r="H159" s="17"/>
    </row>
    <row r="160" spans="5:8">
      <c r="E160" s="17"/>
      <c r="F160" s="17"/>
      <c r="G160" s="17"/>
      <c r="H160" s="17"/>
    </row>
    <row r="161" spans="5:8">
      <c r="E161" s="17"/>
      <c r="F161" s="17"/>
      <c r="G161" s="17"/>
      <c r="H161" s="17"/>
    </row>
    <row r="162" spans="5:8">
      <c r="E162" s="17"/>
      <c r="F162" s="17"/>
      <c r="G162" s="17"/>
      <c r="H162" s="17"/>
    </row>
    <row r="163" spans="5:8">
      <c r="E163" s="17"/>
      <c r="F163" s="17"/>
      <c r="G163" s="17"/>
      <c r="H163" s="17"/>
    </row>
    <row r="164" spans="5:8">
      <c r="E164" s="17"/>
      <c r="F164" s="17"/>
      <c r="G164" s="17"/>
      <c r="H164" s="17"/>
    </row>
    <row r="165" spans="5:8">
      <c r="E165" s="17"/>
      <c r="F165" s="17"/>
      <c r="G165" s="17"/>
      <c r="H165" s="17"/>
    </row>
    <row r="166" spans="5:8">
      <c r="E166" s="17"/>
      <c r="F166" s="17"/>
      <c r="G166" s="17"/>
      <c r="H166" s="17"/>
    </row>
    <row r="167" spans="5:8">
      <c r="E167" s="17"/>
      <c r="F167" s="17"/>
      <c r="G167" s="17"/>
      <c r="H167" s="17"/>
    </row>
    <row r="168" spans="5:8">
      <c r="E168" s="17"/>
      <c r="F168" s="17"/>
      <c r="G168" s="17"/>
      <c r="H168" s="17"/>
    </row>
    <row r="169" spans="5:8">
      <c r="E169" s="17"/>
      <c r="F169" s="17"/>
      <c r="G169" s="17"/>
      <c r="H169" s="17"/>
    </row>
    <row r="170" spans="5:8">
      <c r="E170" s="17"/>
      <c r="F170" s="17"/>
      <c r="G170" s="17"/>
      <c r="H170" s="17"/>
    </row>
    <row r="171" spans="5:8">
      <c r="E171" s="17"/>
      <c r="F171" s="17"/>
      <c r="G171" s="17"/>
      <c r="H171" s="17"/>
    </row>
    <row r="172" spans="5:8">
      <c r="E172" s="17"/>
      <c r="F172" s="17"/>
      <c r="G172" s="17"/>
      <c r="H172" s="17"/>
    </row>
    <row r="173" spans="5:8">
      <c r="E173" s="17"/>
      <c r="F173" s="17"/>
      <c r="G173" s="17"/>
      <c r="H173" s="17"/>
    </row>
    <row r="174" spans="5:8">
      <c r="E174" s="17"/>
      <c r="F174" s="17"/>
      <c r="G174" s="17"/>
      <c r="H174" s="17"/>
    </row>
    <row r="175" spans="5:8">
      <c r="E175" s="17"/>
      <c r="F175" s="17"/>
      <c r="G175" s="17"/>
      <c r="H175" s="17"/>
    </row>
    <row r="176" spans="5:8">
      <c r="E176" s="17"/>
      <c r="F176" s="17"/>
      <c r="G176" s="17"/>
      <c r="H176" s="17"/>
    </row>
    <row r="177" spans="5:8">
      <c r="E177" s="17"/>
      <c r="F177" s="17"/>
      <c r="G177" s="17"/>
      <c r="H177" s="17"/>
    </row>
    <row r="178" spans="5:8">
      <c r="E178" s="17"/>
      <c r="F178" s="17"/>
      <c r="G178" s="17"/>
      <c r="H178" s="17"/>
    </row>
    <row r="179" spans="5:8">
      <c r="E179" s="17"/>
      <c r="F179" s="17"/>
      <c r="G179" s="17"/>
      <c r="H179" s="17"/>
    </row>
    <row r="180" spans="5:8">
      <c r="E180" s="17"/>
      <c r="F180" s="17"/>
      <c r="G180" s="17"/>
      <c r="H180" s="17"/>
    </row>
    <row r="181" spans="5:8">
      <c r="E181" s="17"/>
      <c r="F181" s="17"/>
      <c r="G181" s="17"/>
      <c r="H181" s="17"/>
    </row>
    <row r="182" spans="5:8">
      <c r="E182" s="17"/>
      <c r="F182" s="17"/>
      <c r="G182" s="17"/>
      <c r="H182" s="17"/>
    </row>
    <row r="183" spans="5:8">
      <c r="E183" s="17"/>
      <c r="F183" s="17"/>
      <c r="G183" s="17"/>
      <c r="H183" s="17"/>
    </row>
    <row r="184" spans="5:8">
      <c r="E184" s="17"/>
      <c r="F184" s="17"/>
      <c r="G184" s="17"/>
      <c r="H184" s="17"/>
    </row>
    <row r="185" spans="5:8">
      <c r="E185" s="17"/>
      <c r="F185" s="17"/>
      <c r="G185" s="17"/>
      <c r="H185" s="17"/>
    </row>
    <row r="186" spans="5:8">
      <c r="E186" s="17"/>
      <c r="F186" s="17"/>
      <c r="G186" s="17"/>
      <c r="H186" s="17"/>
    </row>
    <row r="187" spans="5:8">
      <c r="E187" s="17"/>
      <c r="F187" s="17"/>
      <c r="G187" s="17"/>
      <c r="H187" s="17"/>
    </row>
    <row r="188" spans="5:8">
      <c r="E188" s="17"/>
      <c r="F188" s="17"/>
      <c r="G188" s="17"/>
      <c r="H188" s="17"/>
    </row>
    <row r="189" spans="5:8">
      <c r="E189" s="17"/>
      <c r="F189" s="17"/>
      <c r="G189" s="17"/>
      <c r="H189" s="17"/>
    </row>
    <row r="190" spans="5:8">
      <c r="E190" s="17"/>
      <c r="F190" s="17"/>
      <c r="G190" s="17"/>
      <c r="H190" s="17"/>
    </row>
    <row r="191" spans="5:8">
      <c r="E191" s="17"/>
      <c r="F191" s="17"/>
      <c r="G191" s="17"/>
      <c r="H191" s="17"/>
    </row>
    <row r="192" spans="5:8">
      <c r="E192" s="17"/>
      <c r="F192" s="17"/>
      <c r="G192" s="17"/>
      <c r="H192" s="17"/>
    </row>
    <row r="193" spans="5:8">
      <c r="E193" s="17"/>
      <c r="F193" s="17"/>
      <c r="G193" s="17"/>
      <c r="H193" s="17"/>
    </row>
    <row r="194" spans="5:8">
      <c r="E194" s="17"/>
      <c r="F194" s="17"/>
      <c r="G194" s="17"/>
      <c r="H194" s="17"/>
    </row>
    <row r="195" spans="5:8">
      <c r="E195" s="17"/>
      <c r="F195" s="17"/>
      <c r="G195" s="17"/>
      <c r="H195" s="17"/>
    </row>
    <row r="196" spans="5:8">
      <c r="E196" s="17"/>
      <c r="F196" s="17"/>
      <c r="G196" s="17"/>
      <c r="H196" s="17"/>
    </row>
    <row r="197" spans="5:8">
      <c r="E197" s="17"/>
      <c r="F197" s="17"/>
      <c r="G197" s="17"/>
      <c r="H197" s="17"/>
    </row>
    <row r="198" spans="5:8">
      <c r="E198" s="17"/>
      <c r="F198" s="17"/>
      <c r="G198" s="17"/>
      <c r="H198" s="17"/>
    </row>
    <row r="199" spans="5:8">
      <c r="E199" s="17"/>
      <c r="F199" s="17"/>
      <c r="G199" s="17"/>
      <c r="H199" s="17"/>
    </row>
    <row r="200" spans="5:8">
      <c r="E200" s="17"/>
      <c r="F200" s="17"/>
      <c r="G200" s="17"/>
      <c r="H200" s="17"/>
    </row>
    <row r="201" spans="5:8">
      <c r="E201" s="17"/>
      <c r="F201" s="17"/>
      <c r="G201" s="17"/>
      <c r="H201" s="17"/>
    </row>
    <row r="202" spans="5:8">
      <c r="E202" s="17"/>
      <c r="F202" s="17"/>
      <c r="G202" s="17"/>
      <c r="H202" s="17"/>
    </row>
    <row r="203" spans="5:8">
      <c r="E203" s="17"/>
      <c r="F203" s="17"/>
      <c r="G203" s="17"/>
      <c r="H203" s="17"/>
    </row>
    <row r="204" spans="5:8">
      <c r="E204" s="17"/>
      <c r="F204" s="17"/>
      <c r="G204" s="17"/>
      <c r="H204" s="17"/>
    </row>
    <row r="205" spans="5:8">
      <c r="E205" s="17"/>
      <c r="F205" s="17"/>
      <c r="G205" s="17"/>
      <c r="H205" s="17"/>
    </row>
    <row r="206" spans="5:8">
      <c r="E206" s="17"/>
      <c r="F206" s="17"/>
      <c r="G206" s="17"/>
      <c r="H206" s="17"/>
    </row>
    <row r="207" spans="5:8">
      <c r="E207" s="17"/>
      <c r="F207" s="17"/>
      <c r="G207" s="17"/>
      <c r="H207" s="17"/>
    </row>
    <row r="208" spans="5:8">
      <c r="E208" s="17"/>
      <c r="F208" s="17"/>
      <c r="G208" s="17"/>
      <c r="H208" s="17"/>
    </row>
    <row r="209" spans="5:8">
      <c r="E209" s="17"/>
      <c r="F209" s="17"/>
      <c r="G209" s="17"/>
      <c r="H209" s="17"/>
    </row>
    <row r="210" spans="5:8">
      <c r="E210" s="17"/>
      <c r="F210" s="17"/>
      <c r="G210" s="17"/>
      <c r="H210" s="17"/>
    </row>
    <row r="211" spans="5:8">
      <c r="E211" s="17"/>
      <c r="F211" s="17"/>
      <c r="G211" s="17"/>
      <c r="H211" s="17"/>
    </row>
    <row r="212" spans="5:8">
      <c r="E212" s="17"/>
      <c r="F212" s="17"/>
      <c r="G212" s="17"/>
      <c r="H212" s="17"/>
    </row>
    <row r="213" spans="5:8">
      <c r="E213" s="17"/>
      <c r="F213" s="17"/>
      <c r="G213" s="17"/>
      <c r="H213" s="17"/>
    </row>
    <row r="214" spans="5:8">
      <c r="E214" s="17"/>
      <c r="F214" s="17"/>
      <c r="G214" s="17"/>
      <c r="H214" s="17"/>
    </row>
    <row r="215" spans="5:8">
      <c r="E215" s="17"/>
      <c r="F215" s="17"/>
      <c r="G215" s="17"/>
      <c r="H215" s="17"/>
    </row>
    <row r="216" spans="5:8">
      <c r="E216" s="17"/>
      <c r="F216" s="17"/>
      <c r="G216" s="17"/>
      <c r="H216" s="17"/>
    </row>
    <row r="217" spans="5:8">
      <c r="E217" s="17"/>
      <c r="F217" s="17"/>
      <c r="G217" s="17"/>
      <c r="H217" s="17"/>
    </row>
    <row r="218" spans="5:8">
      <c r="E218" s="17"/>
      <c r="F218" s="17"/>
      <c r="G218" s="17"/>
      <c r="H218" s="17"/>
    </row>
    <row r="219" spans="5:8">
      <c r="E219" s="17"/>
      <c r="F219" s="17"/>
      <c r="G219" s="17"/>
      <c r="H219" s="17"/>
    </row>
    <row r="220" spans="5:8">
      <c r="E220" s="17"/>
      <c r="F220" s="17"/>
      <c r="G220" s="17"/>
      <c r="H220" s="17"/>
    </row>
    <row r="221" spans="5:8">
      <c r="E221" s="17"/>
      <c r="F221" s="17"/>
      <c r="G221" s="17"/>
      <c r="H221" s="17"/>
    </row>
    <row r="222" spans="5:8">
      <c r="E222" s="17"/>
      <c r="F222" s="17"/>
      <c r="G222" s="17"/>
      <c r="H222" s="17"/>
    </row>
    <row r="223" spans="5:8">
      <c r="E223" s="17"/>
      <c r="F223" s="17"/>
      <c r="G223" s="17"/>
      <c r="H223" s="17"/>
    </row>
    <row r="224" spans="5:8">
      <c r="E224" s="17"/>
      <c r="F224" s="17"/>
      <c r="G224" s="17"/>
      <c r="H224" s="17"/>
    </row>
    <row r="225" spans="5:8">
      <c r="E225" s="17"/>
      <c r="F225" s="17"/>
      <c r="G225" s="17"/>
      <c r="H225" s="17"/>
    </row>
    <row r="226" spans="5:8">
      <c r="E226" s="17"/>
      <c r="F226" s="17"/>
      <c r="G226" s="17"/>
      <c r="H226" s="17"/>
    </row>
    <row r="227" spans="5:8">
      <c r="E227" s="17"/>
      <c r="F227" s="17"/>
      <c r="G227" s="17"/>
      <c r="H227" s="17"/>
    </row>
    <row r="228" spans="5:8">
      <c r="E228" s="17"/>
      <c r="F228" s="17"/>
      <c r="G228" s="17"/>
      <c r="H228" s="17"/>
    </row>
    <row r="229" spans="5:8">
      <c r="E229" s="17"/>
      <c r="F229" s="17"/>
      <c r="G229" s="17"/>
      <c r="H229" s="17"/>
    </row>
    <row r="230" spans="5:8">
      <c r="E230" s="17"/>
      <c r="F230" s="17"/>
      <c r="G230" s="17"/>
      <c r="H230" s="17"/>
    </row>
    <row r="231" spans="5:8">
      <c r="E231" s="17"/>
      <c r="F231" s="17"/>
      <c r="G231" s="17"/>
      <c r="H231" s="17"/>
    </row>
    <row r="232" spans="5:8">
      <c r="E232" s="17"/>
      <c r="F232" s="17"/>
      <c r="G232" s="17"/>
      <c r="H232" s="17"/>
    </row>
    <row r="233" spans="5:8">
      <c r="E233" s="17"/>
      <c r="F233" s="17"/>
      <c r="G233" s="17"/>
      <c r="H233" s="17"/>
    </row>
    <row r="234" spans="5:8">
      <c r="E234" s="17"/>
      <c r="F234" s="17"/>
      <c r="G234" s="17"/>
      <c r="H234" s="17"/>
    </row>
    <row r="235" spans="5:8">
      <c r="E235" s="17"/>
      <c r="F235" s="17"/>
      <c r="G235" s="17"/>
      <c r="H235" s="17"/>
    </row>
    <row r="236" spans="5:8">
      <c r="E236" s="17"/>
      <c r="F236" s="17"/>
      <c r="G236" s="17"/>
      <c r="H236" s="17"/>
    </row>
    <row r="237" spans="5:8">
      <c r="E237" s="17"/>
      <c r="F237" s="17"/>
      <c r="G237" s="17"/>
      <c r="H237" s="17"/>
    </row>
    <row r="238" spans="5:8">
      <c r="E238" s="17"/>
      <c r="F238" s="17"/>
      <c r="G238" s="17"/>
      <c r="H238" s="17"/>
    </row>
    <row r="239" spans="5:8">
      <c r="E239" s="17"/>
      <c r="F239" s="17"/>
      <c r="G239" s="17"/>
      <c r="H239" s="17"/>
    </row>
    <row r="240" spans="5:8">
      <c r="E240" s="17"/>
      <c r="F240" s="17"/>
      <c r="G240" s="17"/>
      <c r="H240" s="17"/>
    </row>
    <row r="241" spans="5:8">
      <c r="E241" s="17"/>
      <c r="F241" s="17"/>
      <c r="G241" s="17"/>
      <c r="H241" s="17"/>
    </row>
    <row r="242" spans="5:8">
      <c r="E242" s="17"/>
      <c r="F242" s="17"/>
      <c r="G242" s="17"/>
      <c r="H242" s="17"/>
    </row>
    <row r="243" spans="5:8">
      <c r="E243" s="17"/>
      <c r="F243" s="17"/>
      <c r="G243" s="17"/>
      <c r="H243" s="17"/>
    </row>
    <row r="244" spans="5:8">
      <c r="E244" s="17"/>
      <c r="F244" s="17"/>
      <c r="G244" s="17"/>
      <c r="H244" s="17"/>
    </row>
    <row r="245" spans="5:8">
      <c r="E245" s="17"/>
      <c r="F245" s="17"/>
      <c r="G245" s="17"/>
      <c r="H245" s="17"/>
    </row>
    <row r="246" spans="5:8">
      <c r="E246" s="17"/>
      <c r="F246" s="17"/>
      <c r="G246" s="17"/>
      <c r="H246" s="17"/>
    </row>
    <row r="247" spans="5:8">
      <c r="E247" s="17"/>
      <c r="F247" s="17"/>
      <c r="G247" s="17"/>
      <c r="H247" s="17"/>
    </row>
    <row r="248" spans="5:8">
      <c r="E248" s="17"/>
      <c r="F248" s="17"/>
      <c r="G248" s="17"/>
      <c r="H248" s="17"/>
    </row>
    <row r="249" spans="5:8">
      <c r="E249" s="17"/>
      <c r="F249" s="17"/>
      <c r="G249" s="17"/>
      <c r="H249" s="17"/>
    </row>
    <row r="250" spans="5:8">
      <c r="E250" s="17"/>
      <c r="F250" s="17"/>
      <c r="G250" s="17"/>
      <c r="H250" s="17"/>
    </row>
    <row r="251" spans="5:8">
      <c r="E251" s="17"/>
      <c r="F251" s="17"/>
      <c r="G251" s="17"/>
      <c r="H251" s="17"/>
    </row>
    <row r="252" spans="5:8">
      <c r="E252" s="17"/>
      <c r="F252" s="17"/>
      <c r="G252" s="17"/>
      <c r="H252" s="17"/>
    </row>
    <row r="253" spans="5:8">
      <c r="E253" s="17"/>
      <c r="F253" s="17"/>
      <c r="G253" s="17"/>
      <c r="H253" s="17"/>
    </row>
    <row r="254" spans="5:8">
      <c r="E254" s="17"/>
      <c r="F254" s="17"/>
      <c r="G254" s="17"/>
      <c r="H254" s="17"/>
    </row>
    <row r="255" spans="5:8">
      <c r="E255" s="17"/>
      <c r="F255" s="17"/>
      <c r="G255" s="17"/>
      <c r="H255" s="17"/>
    </row>
    <row r="256" spans="5:8">
      <c r="E256" s="17"/>
      <c r="F256" s="17"/>
      <c r="G256" s="17"/>
      <c r="H256" s="17"/>
    </row>
    <row r="257" spans="5:8">
      <c r="E257" s="17"/>
      <c r="F257" s="17"/>
      <c r="G257" s="17"/>
      <c r="H257" s="17"/>
    </row>
    <row r="258" spans="5:8">
      <c r="E258" s="17"/>
      <c r="F258" s="17"/>
      <c r="G258" s="17"/>
      <c r="H258" s="17"/>
    </row>
    <row r="259" spans="5:8">
      <c r="E259" s="17"/>
      <c r="F259" s="17"/>
      <c r="G259" s="17"/>
      <c r="H259" s="17"/>
    </row>
    <row r="260" spans="5:8">
      <c r="E260" s="17"/>
      <c r="F260" s="17"/>
      <c r="G260" s="17"/>
      <c r="H260" s="17"/>
    </row>
    <row r="261" spans="5:8">
      <c r="E261" s="17"/>
      <c r="F261" s="17"/>
      <c r="G261" s="17"/>
      <c r="H261" s="17"/>
    </row>
    <row r="262" spans="5:8">
      <c r="E262" s="17"/>
      <c r="F262" s="17"/>
      <c r="G262" s="17"/>
      <c r="H262" s="17"/>
    </row>
    <row r="263" spans="5:8">
      <c r="E263" s="17"/>
      <c r="F263" s="17"/>
      <c r="G263" s="17"/>
      <c r="H263" s="17"/>
    </row>
    <row r="264" spans="5:8">
      <c r="E264" s="17"/>
      <c r="F264" s="17"/>
      <c r="G264" s="17"/>
      <c r="H264" s="17"/>
    </row>
    <row r="265" spans="5:8">
      <c r="E265" s="17"/>
      <c r="F265" s="17"/>
      <c r="G265" s="17"/>
      <c r="H265" s="17"/>
    </row>
    <row r="266" spans="5:8">
      <c r="E266" s="17"/>
      <c r="F266" s="17"/>
      <c r="G266" s="17"/>
      <c r="H266" s="17"/>
    </row>
    <row r="267" spans="5:8">
      <c r="E267" s="17"/>
      <c r="F267" s="17"/>
      <c r="G267" s="17"/>
      <c r="H267" s="17"/>
    </row>
    <row r="268" spans="5:8">
      <c r="E268" s="17"/>
      <c r="F268" s="17"/>
      <c r="G268" s="17"/>
      <c r="H268" s="17"/>
    </row>
    <row r="269" spans="5:8">
      <c r="E269" s="17"/>
      <c r="F269" s="17"/>
      <c r="G269" s="17"/>
      <c r="H269" s="17"/>
    </row>
    <row r="270" spans="5:8">
      <c r="E270" s="17"/>
      <c r="F270" s="17"/>
      <c r="G270" s="17"/>
      <c r="H270" s="17"/>
    </row>
    <row r="271" spans="5:8">
      <c r="E271" s="17"/>
      <c r="F271" s="17"/>
      <c r="G271" s="17"/>
      <c r="H271" s="17"/>
    </row>
    <row r="272" spans="5:8">
      <c r="E272" s="17"/>
      <c r="F272" s="17"/>
      <c r="G272" s="17"/>
      <c r="H272" s="17"/>
    </row>
    <row r="273" spans="5:8">
      <c r="E273" s="17"/>
      <c r="F273" s="17"/>
      <c r="G273" s="17"/>
      <c r="H273" s="17"/>
    </row>
    <row r="274" spans="5:8">
      <c r="E274" s="17"/>
      <c r="F274" s="17"/>
      <c r="G274" s="17"/>
      <c r="H274" s="17"/>
    </row>
    <row r="275" spans="5:8">
      <c r="E275" s="17"/>
      <c r="F275" s="17"/>
      <c r="G275" s="17"/>
      <c r="H275" s="17"/>
    </row>
    <row r="276" spans="5:8">
      <c r="E276" s="17"/>
      <c r="F276" s="17"/>
      <c r="G276" s="17"/>
      <c r="H276" s="17"/>
    </row>
    <row r="277" spans="5:8">
      <c r="E277" s="17"/>
      <c r="F277" s="17"/>
      <c r="G277" s="17"/>
      <c r="H277" s="17"/>
    </row>
    <row r="278" spans="5:8">
      <c r="E278" s="17"/>
      <c r="F278" s="17"/>
      <c r="G278" s="17"/>
      <c r="H278" s="17"/>
    </row>
    <row r="279" spans="5:8">
      <c r="E279" s="17"/>
      <c r="F279" s="17"/>
      <c r="G279" s="17"/>
      <c r="H279" s="17"/>
    </row>
    <row r="280" spans="5:8">
      <c r="E280" s="17"/>
      <c r="F280" s="17"/>
      <c r="G280" s="17"/>
      <c r="H280" s="17"/>
    </row>
    <row r="281" spans="5:8">
      <c r="E281" s="17"/>
      <c r="F281" s="17"/>
      <c r="G281" s="17"/>
      <c r="H281" s="17"/>
    </row>
    <row r="282" spans="5:8">
      <c r="E282" s="17"/>
      <c r="F282" s="17"/>
      <c r="G282" s="17"/>
      <c r="H282" s="17"/>
    </row>
    <row r="283" spans="5:8">
      <c r="E283" s="17"/>
      <c r="F283" s="17"/>
      <c r="G283" s="17"/>
      <c r="H283" s="17"/>
    </row>
    <row r="284" spans="5:8">
      <c r="E284" s="17"/>
      <c r="F284" s="17"/>
      <c r="G284" s="17"/>
      <c r="H284" s="17"/>
    </row>
    <row r="285" spans="5:8">
      <c r="E285" s="17"/>
      <c r="F285" s="17"/>
      <c r="G285" s="17"/>
      <c r="H285" s="17"/>
    </row>
    <row r="286" spans="5:8">
      <c r="E286" s="17"/>
      <c r="F286" s="17"/>
      <c r="G286" s="17"/>
      <c r="H286" s="17"/>
    </row>
    <row r="287" spans="5:8">
      <c r="E287" s="17"/>
      <c r="F287" s="17"/>
      <c r="G287" s="17"/>
      <c r="H287" s="17"/>
    </row>
    <row r="288" spans="5:8">
      <c r="E288" s="17"/>
      <c r="F288" s="17"/>
      <c r="G288" s="17"/>
      <c r="H288" s="17"/>
    </row>
    <row r="289" spans="5:8">
      <c r="E289" s="17"/>
      <c r="F289" s="17"/>
      <c r="G289" s="17"/>
      <c r="H289" s="17"/>
    </row>
    <row r="290" spans="5:8">
      <c r="E290" s="17"/>
      <c r="F290" s="17"/>
      <c r="G290" s="17"/>
      <c r="H290" s="17"/>
    </row>
    <row r="291" spans="5:8">
      <c r="E291" s="17"/>
      <c r="F291" s="17"/>
      <c r="G291" s="17"/>
      <c r="H291" s="17"/>
    </row>
    <row r="292" spans="5:8">
      <c r="E292" s="17"/>
      <c r="F292" s="17"/>
      <c r="G292" s="17"/>
      <c r="H292" s="17"/>
    </row>
    <row r="293" spans="5:8">
      <c r="E293" s="17"/>
      <c r="F293" s="17"/>
      <c r="G293" s="17"/>
      <c r="H293" s="17"/>
    </row>
    <row r="294" spans="5:8">
      <c r="E294" s="17"/>
      <c r="F294" s="17"/>
      <c r="G294" s="17"/>
      <c r="H294" s="17"/>
    </row>
    <row r="295" spans="5:8">
      <c r="E295" s="17"/>
      <c r="F295" s="17"/>
      <c r="G295" s="17"/>
      <c r="H295" s="17"/>
    </row>
    <row r="296" spans="5:8">
      <c r="E296" s="17"/>
      <c r="F296" s="17"/>
      <c r="G296" s="17"/>
      <c r="H296" s="17"/>
    </row>
    <row r="297" spans="5:8">
      <c r="E297" s="17"/>
      <c r="F297" s="17"/>
      <c r="G297" s="17"/>
      <c r="H297" s="17"/>
    </row>
    <row r="298" spans="5:8">
      <c r="E298" s="17"/>
      <c r="F298" s="17"/>
      <c r="G298" s="17"/>
      <c r="H298" s="17"/>
    </row>
    <row r="299" spans="5:8">
      <c r="E299" s="17"/>
      <c r="F299" s="17"/>
      <c r="G299" s="17"/>
      <c r="H299" s="17"/>
    </row>
    <row r="300" spans="5:8">
      <c r="E300" s="17"/>
      <c r="F300" s="17"/>
      <c r="G300" s="17"/>
      <c r="H300" s="17"/>
    </row>
    <row r="301" spans="5:8">
      <c r="E301" s="17"/>
      <c r="F301" s="17"/>
      <c r="G301" s="17"/>
      <c r="H301" s="17"/>
    </row>
    <row r="302" spans="5:8">
      <c r="E302" s="17"/>
      <c r="F302" s="17"/>
      <c r="G302" s="17"/>
      <c r="H302" s="17"/>
    </row>
    <row r="303" spans="5:8">
      <c r="E303" s="17"/>
      <c r="F303" s="17"/>
      <c r="G303" s="17"/>
      <c r="H303" s="17"/>
    </row>
    <row r="304" spans="5:8">
      <c r="E304" s="17"/>
      <c r="F304" s="17"/>
      <c r="G304" s="17"/>
      <c r="H304" s="17"/>
    </row>
    <row r="305" spans="5:8">
      <c r="E305" s="17"/>
      <c r="F305" s="17"/>
      <c r="G305" s="17"/>
      <c r="H305" s="17"/>
    </row>
    <row r="306" spans="5:8">
      <c r="E306" s="17"/>
      <c r="F306" s="17"/>
      <c r="G306" s="17"/>
      <c r="H306" s="17"/>
    </row>
    <row r="307" spans="5:8">
      <c r="E307" s="17"/>
      <c r="F307" s="17"/>
      <c r="G307" s="17"/>
      <c r="H307" s="17"/>
    </row>
    <row r="308" spans="5:8">
      <c r="E308" s="17"/>
      <c r="F308" s="17"/>
      <c r="G308" s="17"/>
      <c r="H308" s="17"/>
    </row>
    <row r="309" spans="5:8">
      <c r="E309" s="17"/>
      <c r="F309" s="17"/>
      <c r="G309" s="17"/>
      <c r="H309" s="17"/>
    </row>
    <row r="310" spans="5:8">
      <c r="E310" s="17"/>
      <c r="F310" s="17"/>
      <c r="G310" s="17"/>
      <c r="H310" s="17"/>
    </row>
    <row r="311" spans="5:8">
      <c r="E311" s="17"/>
      <c r="F311" s="17"/>
      <c r="G311" s="17"/>
      <c r="H311" s="17"/>
    </row>
    <row r="312" spans="5:8">
      <c r="E312" s="17"/>
      <c r="F312" s="17"/>
      <c r="G312" s="17"/>
      <c r="H312" s="17"/>
    </row>
    <row r="313" spans="5:8">
      <c r="E313" s="17"/>
      <c r="F313" s="17"/>
      <c r="G313" s="17"/>
      <c r="H313" s="17"/>
    </row>
    <row r="314" spans="5:8">
      <c r="E314" s="17"/>
      <c r="F314" s="17"/>
      <c r="G314" s="17"/>
      <c r="H314" s="17"/>
    </row>
    <row r="315" spans="5:8">
      <c r="E315" s="17"/>
      <c r="F315" s="17"/>
      <c r="G315" s="17"/>
      <c r="H315" s="17"/>
    </row>
    <row r="316" spans="5:8">
      <c r="E316" s="17"/>
      <c r="F316" s="17"/>
      <c r="G316" s="17"/>
      <c r="H316" s="17"/>
    </row>
    <row r="317" spans="5:8">
      <c r="E317" s="17"/>
      <c r="F317" s="17"/>
      <c r="G317" s="17"/>
      <c r="H317" s="17"/>
    </row>
    <row r="318" spans="5:8">
      <c r="E318" s="17"/>
      <c r="F318" s="17"/>
      <c r="G318" s="17"/>
      <c r="H318" s="17"/>
    </row>
  </sheetData>
  <sheetProtection password="CC2F" sheet="1" objects="1" scenarios="1"/>
  <mergeCells count="31">
    <mergeCell ref="E24:J24"/>
    <mergeCell ref="A32:H32"/>
    <mergeCell ref="A1:K1"/>
    <mergeCell ref="K13:K16"/>
    <mergeCell ref="K10:K11"/>
    <mergeCell ref="K20:K24"/>
    <mergeCell ref="C2:C3"/>
    <mergeCell ref="A2:B3"/>
    <mergeCell ref="A9:K9"/>
    <mergeCell ref="A8:I8"/>
    <mergeCell ref="E10:J10"/>
    <mergeCell ref="E11:J11"/>
    <mergeCell ref="A12:I12"/>
    <mergeCell ref="A19:H19"/>
    <mergeCell ref="E20:J20"/>
    <mergeCell ref="A33:H33"/>
    <mergeCell ref="A34:H34"/>
    <mergeCell ref="A35:H35"/>
    <mergeCell ref="K2:K3"/>
    <mergeCell ref="A4:D4"/>
    <mergeCell ref="D2:D3"/>
    <mergeCell ref="F2:H2"/>
    <mergeCell ref="I2:I3"/>
    <mergeCell ref="J2:J3"/>
    <mergeCell ref="E21:J21"/>
    <mergeCell ref="E22:J22"/>
    <mergeCell ref="E13:J13"/>
    <mergeCell ref="E14:J14"/>
    <mergeCell ref="E15:J15"/>
    <mergeCell ref="E16:J16"/>
    <mergeCell ref="E23:J23"/>
  </mergeCells>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Ausfüllhinweise</vt:lpstr>
      <vt:lpstr>Leistungsbewertungsmatrix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Hofmann, Fiete</dc:creator>
  <cp:lastModifiedBy>Fischer, Jana</cp:lastModifiedBy>
  <dcterms:created xsi:type="dcterms:W3CDTF">2026-06-01T20:20:59Z</dcterms:created>
  <dcterms:modified xsi:type="dcterms:W3CDTF">2026-06-12T11:11:02Z</dcterms:modified>
</cp:coreProperties>
</file>